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coa.local\coa\V en F\VEO\Standaarddocumenten\PvE\0.1 Totaal PvE 2022\"/>
    </mc:Choice>
  </mc:AlternateContent>
  <xr:revisionPtr revIDLastSave="0" documentId="13_ncr:1_{2FDCD4D7-2EA3-4FE6-A89A-B2AB18B16C7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versiebeheer" sheetId="28" r:id="rId1"/>
    <sheet name="azc" sheetId="27" r:id="rId2"/>
    <sheet name="pol" sheetId="22" r:id="rId3"/>
    <sheet name="glo" sheetId="25" r:id="rId4"/>
    <sheet name="vbl" sheetId="24" r:id="rId5"/>
    <sheet name="col" sheetId="23" r:id="rId6"/>
    <sheet name="ibo" sheetId="21" r:id="rId7"/>
  </sheets>
  <definedNames>
    <definedName name="_xlnm._FilterDatabase" localSheetId="4" hidden="1">vbl!$A$114:$A$124</definedName>
    <definedName name="_xlnm.Print_Area" localSheetId="2">pol!$A$1:$V$144</definedName>
    <definedName name="_xlnm.Print_Area" localSheetId="4">vbl!$A$1:$M$142</definedName>
    <definedName name="_xlnm.Print_Titles" localSheetId="1">azc!$1:$3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55" i="27" l="1"/>
  <c r="R55" i="27"/>
  <c r="O55" i="27"/>
  <c r="L55" i="27"/>
  <c r="I55" i="27"/>
  <c r="J55" i="27" s="1"/>
  <c r="I50" i="27"/>
  <c r="U66" i="27"/>
  <c r="U63" i="27"/>
  <c r="U60" i="27"/>
  <c r="U58" i="27"/>
  <c r="R52" i="27"/>
  <c r="R66" i="27"/>
  <c r="R63" i="27"/>
  <c r="R60" i="27"/>
  <c r="R58" i="27"/>
  <c r="O66" i="27"/>
  <c r="O63" i="27"/>
  <c r="O60" i="27"/>
  <c r="O58" i="27"/>
  <c r="L58" i="27"/>
  <c r="U52" i="27"/>
  <c r="U53" i="27" s="1"/>
  <c r="R53" i="27"/>
  <c r="O52" i="27"/>
  <c r="O54" i="27" s="1"/>
  <c r="L52" i="27"/>
  <c r="L54" i="27"/>
  <c r="L53" i="27"/>
  <c r="U49" i="27"/>
  <c r="R49" i="27"/>
  <c r="O49" i="27"/>
  <c r="U50" i="27"/>
  <c r="R50" i="27"/>
  <c r="O50" i="27"/>
  <c r="L50" i="27"/>
  <c r="L63" i="27"/>
  <c r="L66" i="27" s="1"/>
  <c r="L59" i="27"/>
  <c r="L49" i="27"/>
  <c r="L60" i="27"/>
  <c r="I60" i="27"/>
  <c r="J60" i="27" s="1"/>
  <c r="I66" i="27"/>
  <c r="J66" i="27" s="1"/>
  <c r="I52" i="27"/>
  <c r="I58" i="27"/>
  <c r="I6" i="27"/>
  <c r="I49" i="27"/>
  <c r="I63" i="27"/>
  <c r="L14" i="27"/>
  <c r="I25" i="27"/>
  <c r="U77" i="27"/>
  <c r="V77" i="27" s="1"/>
  <c r="R77" i="27"/>
  <c r="S77" i="27" s="1"/>
  <c r="O77" i="27"/>
  <c r="P77" i="27" s="1"/>
  <c r="L77" i="27"/>
  <c r="M77" i="27" s="1"/>
  <c r="I77" i="27"/>
  <c r="J77" i="27" s="1"/>
  <c r="G77" i="27"/>
  <c r="F77" i="27"/>
  <c r="U76" i="27"/>
  <c r="V76" i="27" s="1"/>
  <c r="R76" i="27"/>
  <c r="S76" i="27" s="1"/>
  <c r="O76" i="27"/>
  <c r="P76" i="27" s="1"/>
  <c r="L76" i="27"/>
  <c r="M76" i="27" s="1"/>
  <c r="I76" i="27"/>
  <c r="J76" i="27" s="1"/>
  <c r="G76" i="27"/>
  <c r="F76" i="27"/>
  <c r="U75" i="27"/>
  <c r="V75" i="27" s="1"/>
  <c r="R75" i="27"/>
  <c r="S75" i="27" s="1"/>
  <c r="O75" i="27"/>
  <c r="P75" i="27" s="1"/>
  <c r="L75" i="27"/>
  <c r="M75" i="27" s="1"/>
  <c r="I75" i="27"/>
  <c r="J75" i="27" s="1"/>
  <c r="G75" i="27"/>
  <c r="F75" i="27"/>
  <c r="U74" i="27"/>
  <c r="V74" i="27" s="1"/>
  <c r="R74" i="27"/>
  <c r="S74" i="27" s="1"/>
  <c r="O74" i="27"/>
  <c r="P74" i="27" s="1"/>
  <c r="L74" i="27"/>
  <c r="M74" i="27" s="1"/>
  <c r="I74" i="27"/>
  <c r="J74" i="27" s="1"/>
  <c r="G74" i="27"/>
  <c r="F74" i="27"/>
  <c r="U73" i="27"/>
  <c r="V73" i="27" s="1"/>
  <c r="R73" i="27"/>
  <c r="S73" i="27" s="1"/>
  <c r="O73" i="27"/>
  <c r="P73" i="27" s="1"/>
  <c r="L73" i="27"/>
  <c r="M73" i="27" s="1"/>
  <c r="I73" i="27"/>
  <c r="J73" i="27" s="1"/>
  <c r="G73" i="27"/>
  <c r="F73" i="27"/>
  <c r="U72" i="27"/>
  <c r="V72" i="27" s="1"/>
  <c r="R72" i="27"/>
  <c r="S72" i="27" s="1"/>
  <c r="O72" i="27"/>
  <c r="P72" i="27" s="1"/>
  <c r="F72" i="27"/>
  <c r="U71" i="27"/>
  <c r="R71" i="27"/>
  <c r="O71" i="27"/>
  <c r="U70" i="27"/>
  <c r="R70" i="27"/>
  <c r="O70" i="27"/>
  <c r="L70" i="27"/>
  <c r="L71" i="27" s="1"/>
  <c r="L72" i="27" s="1"/>
  <c r="M72" i="27" s="1"/>
  <c r="I70" i="27"/>
  <c r="I71" i="27" s="1"/>
  <c r="I72" i="27" s="1"/>
  <c r="J72" i="27" s="1"/>
  <c r="U54" i="27" l="1"/>
  <c r="R54" i="27"/>
  <c r="O53" i="27"/>
  <c r="F78" i="27"/>
  <c r="P78" i="27"/>
  <c r="M78" i="27"/>
  <c r="S78" i="27"/>
  <c r="V78" i="27"/>
  <c r="J78" i="27"/>
  <c r="V55" i="27" l="1"/>
  <c r="S55" i="27"/>
  <c r="P55" i="27"/>
  <c r="M55" i="27"/>
  <c r="U64" i="27"/>
  <c r="U65" i="27" s="1"/>
  <c r="V66" i="27" s="1"/>
  <c r="R64" i="27"/>
  <c r="R65" i="27" s="1"/>
  <c r="S66" i="27" s="1"/>
  <c r="O64" i="27"/>
  <c r="O65" i="27" s="1"/>
  <c r="P66" i="27" s="1"/>
  <c r="L64" i="27"/>
  <c r="L65" i="27" s="1"/>
  <c r="M66" i="27" s="1"/>
  <c r="U59" i="27"/>
  <c r="V60" i="27" s="1"/>
  <c r="R59" i="27"/>
  <c r="S60" i="27" s="1"/>
  <c r="O59" i="27"/>
  <c r="P60" i="27" s="1"/>
  <c r="F58" i="27"/>
  <c r="I64" i="27"/>
  <c r="I65" i="27" s="1"/>
  <c r="I59" i="27"/>
  <c r="G64" i="27"/>
  <c r="F64" i="27"/>
  <c r="V63" i="27"/>
  <c r="S63" i="27"/>
  <c r="P63" i="27"/>
  <c r="M63" i="27"/>
  <c r="J63" i="27"/>
  <c r="F63" i="27"/>
  <c r="V58" i="27"/>
  <c r="S58" i="27"/>
  <c r="P58" i="27"/>
  <c r="M58" i="27"/>
  <c r="J58" i="27"/>
  <c r="G58" i="27"/>
  <c r="G59" i="27"/>
  <c r="F59" i="27"/>
  <c r="G55" i="27"/>
  <c r="E82" i="27"/>
  <c r="F82" i="27" s="1"/>
  <c r="G65" i="27"/>
  <c r="F65" i="27"/>
  <c r="M59" i="27" l="1"/>
  <c r="M60" i="27"/>
  <c r="F67" i="27"/>
  <c r="F12" i="27" l="1"/>
  <c r="I6" i="23" l="1"/>
  <c r="L6" i="24"/>
  <c r="I6" i="24"/>
  <c r="U6" i="25"/>
  <c r="R6" i="25"/>
  <c r="O6" i="25"/>
  <c r="L6" i="25"/>
  <c r="U6" i="22"/>
  <c r="R6" i="22"/>
  <c r="O6" i="22"/>
  <c r="L6" i="22"/>
  <c r="U6" i="27"/>
  <c r="R6" i="27"/>
  <c r="O6" i="27"/>
  <c r="L6" i="27"/>
  <c r="J1" i="23" l="1"/>
  <c r="M1" i="24"/>
  <c r="V1" i="25"/>
  <c r="V1" i="22"/>
  <c r="V140" i="25" l="1"/>
  <c r="S140" i="25"/>
  <c r="P140" i="25"/>
  <c r="M140" i="25"/>
  <c r="M116" i="24" l="1"/>
  <c r="J116" i="24"/>
  <c r="V133" i="25"/>
  <c r="S133" i="25"/>
  <c r="P133" i="25"/>
  <c r="M133" i="25"/>
  <c r="J133" i="25"/>
  <c r="V116" i="22"/>
  <c r="S116" i="22"/>
  <c r="P116" i="22"/>
  <c r="M116" i="22"/>
  <c r="J116" i="22"/>
  <c r="Y95" i="27"/>
  <c r="V168" i="27"/>
  <c r="S168" i="27"/>
  <c r="P168" i="27"/>
  <c r="M168" i="27"/>
  <c r="J168" i="27"/>
  <c r="J124" i="25" l="1"/>
  <c r="J123" i="25"/>
  <c r="J122" i="25"/>
  <c r="J121" i="25"/>
  <c r="J120" i="25"/>
  <c r="J119" i="25"/>
  <c r="J118" i="25"/>
  <c r="J116" i="25"/>
  <c r="J101" i="25"/>
  <c r="J100" i="25"/>
  <c r="J99" i="25"/>
  <c r="J98" i="25"/>
  <c r="J97" i="25"/>
  <c r="J96" i="25"/>
  <c r="J95" i="25"/>
  <c r="J94" i="25"/>
  <c r="J93" i="25"/>
  <c r="J91" i="25"/>
  <c r="J90" i="25"/>
  <c r="J89" i="25"/>
  <c r="J88" i="25"/>
  <c r="J87" i="25"/>
  <c r="J86" i="25"/>
  <c r="J85" i="25"/>
  <c r="J64" i="25"/>
  <c r="J63" i="25"/>
  <c r="J62" i="25"/>
  <c r="J61" i="25"/>
  <c r="J60" i="25"/>
  <c r="J59" i="25"/>
  <c r="J58" i="25"/>
  <c r="J57" i="25"/>
  <c r="J56" i="25"/>
  <c r="J55" i="25"/>
  <c r="J54" i="25"/>
  <c r="J53" i="25"/>
  <c r="J52" i="25"/>
  <c r="J51" i="25"/>
  <c r="J138" i="25"/>
  <c r="J137" i="25"/>
  <c r="J125" i="25"/>
  <c r="J117" i="25"/>
  <c r="J110" i="25"/>
  <c r="J113" i="25" s="1"/>
  <c r="J77" i="25"/>
  <c r="J50" i="25"/>
  <c r="J49" i="25"/>
  <c r="I39" i="25"/>
  <c r="J39" i="25" s="1"/>
  <c r="I38" i="25"/>
  <c r="J38" i="25" s="1"/>
  <c r="I37" i="25"/>
  <c r="J37" i="25" s="1"/>
  <c r="I36" i="25"/>
  <c r="J36" i="25" s="1"/>
  <c r="I35" i="25"/>
  <c r="J35" i="25" s="1"/>
  <c r="I32" i="25"/>
  <c r="I33" i="25" s="1"/>
  <c r="I34" i="25" s="1"/>
  <c r="J34" i="25" s="1"/>
  <c r="I28" i="25"/>
  <c r="J28" i="25" s="1"/>
  <c r="I27" i="25"/>
  <c r="J27" i="25" s="1"/>
  <c r="I26" i="25"/>
  <c r="J26" i="25" s="1"/>
  <c r="I25" i="25"/>
  <c r="J25" i="25" s="1"/>
  <c r="I24" i="25"/>
  <c r="J24" i="25" s="1"/>
  <c r="I23" i="25"/>
  <c r="J23" i="25" s="1"/>
  <c r="I20" i="25"/>
  <c r="I21" i="25" s="1"/>
  <c r="I22" i="25" s="1"/>
  <c r="J22" i="25" s="1"/>
  <c r="J16" i="25"/>
  <c r="J15" i="25"/>
  <c r="J14" i="25"/>
  <c r="J13" i="25"/>
  <c r="J12" i="25"/>
  <c r="J11" i="25"/>
  <c r="J10" i="25"/>
  <c r="I8" i="25"/>
  <c r="I6" i="25"/>
  <c r="I154" i="25" s="1"/>
  <c r="I5" i="25"/>
  <c r="J124" i="22"/>
  <c r="J123" i="22"/>
  <c r="J122" i="22"/>
  <c r="J121" i="22"/>
  <c r="J120" i="22"/>
  <c r="J119" i="22"/>
  <c r="J118" i="22"/>
  <c r="J117" i="22"/>
  <c r="J108" i="22"/>
  <c r="J107" i="22"/>
  <c r="J106" i="22"/>
  <c r="J105" i="22"/>
  <c r="J104" i="22"/>
  <c r="J103" i="22"/>
  <c r="J102" i="22"/>
  <c r="J101" i="22"/>
  <c r="J100" i="22"/>
  <c r="J89" i="22"/>
  <c r="J84" i="22"/>
  <c r="J83" i="22"/>
  <c r="J82" i="22"/>
  <c r="J81" i="22"/>
  <c r="J80" i="22"/>
  <c r="J79" i="22"/>
  <c r="J78" i="22"/>
  <c r="J77" i="22"/>
  <c r="J76" i="22"/>
  <c r="J74" i="22"/>
  <c r="J73" i="22"/>
  <c r="J72" i="22"/>
  <c r="J71" i="22"/>
  <c r="J70" i="22"/>
  <c r="J69" i="22"/>
  <c r="J68" i="22"/>
  <c r="J59" i="22"/>
  <c r="J58" i="22"/>
  <c r="J61" i="22" s="1"/>
  <c r="J48" i="22"/>
  <c r="J47" i="22"/>
  <c r="J46" i="22"/>
  <c r="J45" i="22"/>
  <c r="J44" i="22"/>
  <c r="J43" i="22"/>
  <c r="J42" i="22"/>
  <c r="J41" i="22"/>
  <c r="J40" i="22"/>
  <c r="J39" i="22"/>
  <c r="J38" i="22"/>
  <c r="J94" i="22"/>
  <c r="J97" i="22" s="1"/>
  <c r="I27" i="22"/>
  <c r="J27" i="22" s="1"/>
  <c r="I26" i="22"/>
  <c r="J26" i="22" s="1"/>
  <c r="I25" i="22"/>
  <c r="J25" i="22" s="1"/>
  <c r="I24" i="22"/>
  <c r="J24" i="22" s="1"/>
  <c r="I23" i="22"/>
  <c r="J23" i="22" s="1"/>
  <c r="I20" i="22"/>
  <c r="I21" i="22" s="1"/>
  <c r="I22" i="22" s="1"/>
  <c r="J22" i="22" s="1"/>
  <c r="J16" i="22"/>
  <c r="J15" i="22"/>
  <c r="J14" i="22"/>
  <c r="J13" i="22"/>
  <c r="J12" i="22"/>
  <c r="J11" i="22"/>
  <c r="J10" i="22"/>
  <c r="I8" i="22"/>
  <c r="I6" i="22"/>
  <c r="I136" i="22" s="1"/>
  <c r="I5" i="22"/>
  <c r="J142" i="25" l="1"/>
  <c r="J126" i="25"/>
  <c r="J50" i="22"/>
  <c r="J63" i="22" s="1"/>
  <c r="J102" i="25"/>
  <c r="J29" i="25"/>
  <c r="J40" i="25"/>
  <c r="J109" i="22"/>
  <c r="J110" i="22" s="1"/>
  <c r="J125" i="22"/>
  <c r="J85" i="22"/>
  <c r="J66" i="25"/>
  <c r="J79" i="25" s="1"/>
  <c r="J127" i="25"/>
  <c r="J17" i="25"/>
  <c r="I44" i="25"/>
  <c r="I33" i="22"/>
  <c r="J17" i="22"/>
  <c r="J28" i="22"/>
  <c r="J176" i="27"/>
  <c r="J175" i="27"/>
  <c r="J174" i="27"/>
  <c r="J173" i="27"/>
  <c r="J172" i="27"/>
  <c r="J171" i="27"/>
  <c r="J170" i="27"/>
  <c r="J169" i="27"/>
  <c r="J160" i="27"/>
  <c r="J159" i="27"/>
  <c r="J158" i="27"/>
  <c r="J157" i="27"/>
  <c r="J156" i="27"/>
  <c r="J155" i="27"/>
  <c r="J154" i="27"/>
  <c r="J153" i="27"/>
  <c r="J152" i="27"/>
  <c r="J151" i="27"/>
  <c r="J135" i="27"/>
  <c r="J134" i="27"/>
  <c r="J133" i="27"/>
  <c r="J132" i="27"/>
  <c r="J131" i="27"/>
  <c r="J130" i="27"/>
  <c r="J129" i="27"/>
  <c r="J128" i="27"/>
  <c r="J127" i="27"/>
  <c r="J125" i="27"/>
  <c r="J124" i="27"/>
  <c r="J123" i="27"/>
  <c r="J122" i="27"/>
  <c r="J121" i="27"/>
  <c r="J120" i="27"/>
  <c r="J119" i="27"/>
  <c r="J111" i="27"/>
  <c r="J110" i="27"/>
  <c r="J109" i="27"/>
  <c r="J89" i="27"/>
  <c r="J90" i="27"/>
  <c r="J91" i="27"/>
  <c r="J92" i="27"/>
  <c r="J93" i="27"/>
  <c r="J94" i="27"/>
  <c r="J95" i="27"/>
  <c r="J96" i="27"/>
  <c r="J97" i="27"/>
  <c r="J98" i="27"/>
  <c r="J99" i="27"/>
  <c r="J88" i="27"/>
  <c r="M88" i="27"/>
  <c r="M89" i="27"/>
  <c r="M90" i="27"/>
  <c r="M91" i="27"/>
  <c r="M92" i="27"/>
  <c r="M93" i="27"/>
  <c r="M94" i="27"/>
  <c r="M95" i="27"/>
  <c r="M96" i="27"/>
  <c r="M97" i="27"/>
  <c r="M98" i="27"/>
  <c r="M99" i="27"/>
  <c r="I5" i="27"/>
  <c r="J145" i="27"/>
  <c r="J148" i="27" s="1"/>
  <c r="J140" i="27"/>
  <c r="I39" i="27"/>
  <c r="J39" i="27" s="1"/>
  <c r="I38" i="27"/>
  <c r="J38" i="27" s="1"/>
  <c r="I37" i="27"/>
  <c r="J37" i="27" s="1"/>
  <c r="I36" i="27"/>
  <c r="J36" i="27" s="1"/>
  <c r="I35" i="27"/>
  <c r="J35" i="27" s="1"/>
  <c r="I32" i="27"/>
  <c r="I33" i="27" s="1"/>
  <c r="I34" i="27" s="1"/>
  <c r="J34" i="27" s="1"/>
  <c r="I28" i="27"/>
  <c r="J28" i="27" s="1"/>
  <c r="I27" i="27"/>
  <c r="J27" i="27" s="1"/>
  <c r="I26" i="27"/>
  <c r="J26" i="27" s="1"/>
  <c r="J25" i="27"/>
  <c r="I24" i="27"/>
  <c r="J24" i="27" s="1"/>
  <c r="I23" i="27"/>
  <c r="J23" i="27" s="1"/>
  <c r="I20" i="27"/>
  <c r="I21" i="27" s="1"/>
  <c r="I22" i="27" s="1"/>
  <c r="J22" i="27" s="1"/>
  <c r="J16" i="27"/>
  <c r="J15" i="27"/>
  <c r="J14" i="27"/>
  <c r="J13" i="27"/>
  <c r="J12" i="27"/>
  <c r="J11" i="27"/>
  <c r="J10" i="27"/>
  <c r="I8" i="27"/>
  <c r="I188" i="27"/>
  <c r="J144" i="25" l="1"/>
  <c r="J42" i="25"/>
  <c r="J112" i="27"/>
  <c r="J161" i="27"/>
  <c r="J162" i="27" s="1"/>
  <c r="J127" i="22"/>
  <c r="J177" i="27"/>
  <c r="I148" i="25"/>
  <c r="I130" i="22"/>
  <c r="J30" i="22"/>
  <c r="J136" i="27"/>
  <c r="J101" i="27"/>
  <c r="J17" i="27"/>
  <c r="J29" i="27"/>
  <c r="J40" i="27"/>
  <c r="I44" i="27"/>
  <c r="J114" i="27" l="1"/>
  <c r="J179" i="27"/>
  <c r="J42" i="27"/>
  <c r="S98" i="25"/>
  <c r="P98" i="25"/>
  <c r="V81" i="22"/>
  <c r="V58" i="22"/>
  <c r="S58" i="22"/>
  <c r="P58" i="22"/>
  <c r="M58" i="22"/>
  <c r="V55" i="22"/>
  <c r="S55" i="22"/>
  <c r="P55" i="22"/>
  <c r="M55" i="22"/>
  <c r="I182" i="27" l="1"/>
  <c r="P140" i="27"/>
  <c r="M90" i="24"/>
  <c r="J90" i="24"/>
  <c r="V89" i="22"/>
  <c r="S89" i="22"/>
  <c r="P89" i="22"/>
  <c r="M89" i="22"/>
  <c r="M93" i="24" l="1"/>
  <c r="V121" i="25"/>
  <c r="S121" i="25"/>
  <c r="P121" i="25"/>
  <c r="M121" i="25"/>
  <c r="S108" i="25"/>
  <c r="S107" i="25"/>
  <c r="V107" i="25"/>
  <c r="V106" i="25"/>
  <c r="S106" i="25"/>
  <c r="P106" i="25"/>
  <c r="M106" i="25"/>
  <c r="V91" i="22"/>
  <c r="S91" i="22"/>
  <c r="P91" i="22"/>
  <c r="M140" i="27"/>
  <c r="M51" i="25" l="1"/>
  <c r="P51" i="25"/>
  <c r="S51" i="25"/>
  <c r="V51" i="25"/>
  <c r="M53" i="25"/>
  <c r="P53" i="25"/>
  <c r="S53" i="25"/>
  <c r="V53" i="25"/>
  <c r="M54" i="25"/>
  <c r="P54" i="25"/>
  <c r="S54" i="25"/>
  <c r="V54" i="25"/>
  <c r="M52" i="25"/>
  <c r="P52" i="25"/>
  <c r="S52" i="25"/>
  <c r="V52" i="25"/>
  <c r="M55" i="25"/>
  <c r="P55" i="25"/>
  <c r="S55" i="25"/>
  <c r="V55" i="25"/>
  <c r="M56" i="25"/>
  <c r="P56" i="25"/>
  <c r="S56" i="25"/>
  <c r="V56" i="25"/>
  <c r="M57" i="25"/>
  <c r="P57" i="25"/>
  <c r="S57" i="25"/>
  <c r="V57" i="25"/>
  <c r="M58" i="25"/>
  <c r="P58" i="25"/>
  <c r="S58" i="25"/>
  <c r="V58" i="25"/>
  <c r="M59" i="25"/>
  <c r="P59" i="25"/>
  <c r="S59" i="25"/>
  <c r="V59" i="25"/>
  <c r="M60" i="25"/>
  <c r="P60" i="25"/>
  <c r="S60" i="25"/>
  <c r="V60" i="25"/>
  <c r="M61" i="25"/>
  <c r="P61" i="25"/>
  <c r="S61" i="25"/>
  <c r="V61" i="25"/>
  <c r="M62" i="25"/>
  <c r="P62" i="25"/>
  <c r="S62" i="25"/>
  <c r="V62" i="25"/>
  <c r="M63" i="25"/>
  <c r="P63" i="25"/>
  <c r="S63" i="25"/>
  <c r="V63" i="25"/>
  <c r="M64" i="25"/>
  <c r="P64" i="25"/>
  <c r="S64" i="25"/>
  <c r="V64" i="25"/>
  <c r="M49" i="25"/>
  <c r="P49" i="25"/>
  <c r="S49" i="25"/>
  <c r="V49" i="25"/>
  <c r="M50" i="25"/>
  <c r="P50" i="25"/>
  <c r="S50" i="25"/>
  <c r="V50" i="25"/>
  <c r="Y85" i="27"/>
  <c r="Y84" i="27"/>
  <c r="Y83" i="27"/>
  <c r="V156" i="27"/>
  <c r="S156" i="27"/>
  <c r="P156" i="27"/>
  <c r="M156" i="27"/>
  <c r="Y81" i="27"/>
  <c r="Y69" i="27"/>
  <c r="Y68" i="27"/>
  <c r="Y67" i="27"/>
  <c r="V142" i="27"/>
  <c r="S142" i="27"/>
  <c r="S143" i="27"/>
  <c r="Y63" i="27"/>
  <c r="V140" i="27"/>
  <c r="S140" i="27"/>
  <c r="Y51" i="27"/>
  <c r="P132" i="27"/>
  <c r="Y50" i="27"/>
  <c r="V119" i="27"/>
  <c r="S119" i="27"/>
  <c r="V109" i="27"/>
  <c r="S109" i="27"/>
  <c r="P109" i="27"/>
  <c r="M109" i="27"/>
  <c r="S107" i="27"/>
  <c r="S106" i="27"/>
  <c r="X5" i="27"/>
  <c r="X6" i="27"/>
  <c r="X115" i="27" s="1"/>
  <c r="Y76" i="27"/>
  <c r="P66" i="25" l="1"/>
  <c r="V66" i="25"/>
  <c r="M66" i="25"/>
  <c r="S66" i="25"/>
  <c r="V174" i="27"/>
  <c r="S174" i="27"/>
  <c r="P174" i="27"/>
  <c r="M174" i="27"/>
  <c r="Y100" i="27"/>
  <c r="V173" i="27"/>
  <c r="S173" i="27"/>
  <c r="P173" i="27"/>
  <c r="M173" i="27"/>
  <c r="Y99" i="27"/>
  <c r="V172" i="27"/>
  <c r="S172" i="27"/>
  <c r="P172" i="27"/>
  <c r="M172" i="27"/>
  <c r="V171" i="27"/>
  <c r="S171" i="27"/>
  <c r="P171" i="27"/>
  <c r="M171" i="27"/>
  <c r="V170" i="27"/>
  <c r="S170" i="27"/>
  <c r="P170" i="27"/>
  <c r="M170" i="27"/>
  <c r="V169" i="27"/>
  <c r="S169" i="27"/>
  <c r="P169" i="27"/>
  <c r="M169" i="27"/>
  <c r="Y87" i="27"/>
  <c r="V160" i="27"/>
  <c r="S160" i="27"/>
  <c r="P160" i="27"/>
  <c r="M160" i="27"/>
  <c r="V159" i="27"/>
  <c r="S159" i="27"/>
  <c r="P159" i="27"/>
  <c r="M159" i="27"/>
  <c r="V158" i="27"/>
  <c r="S158" i="27"/>
  <c r="P158" i="27"/>
  <c r="M158" i="27"/>
  <c r="V157" i="27"/>
  <c r="S157" i="27"/>
  <c r="P157" i="27"/>
  <c r="M157" i="27"/>
  <c r="M155" i="27"/>
  <c r="V154" i="27"/>
  <c r="S154" i="27"/>
  <c r="P154" i="27"/>
  <c r="M154" i="27"/>
  <c r="M153" i="27"/>
  <c r="Y79" i="27"/>
  <c r="V152" i="27"/>
  <c r="S152" i="27"/>
  <c r="M152" i="27"/>
  <c r="V151" i="27"/>
  <c r="S151" i="27"/>
  <c r="M151" i="27"/>
  <c r="V147" i="27"/>
  <c r="S147" i="27"/>
  <c r="P147" i="27"/>
  <c r="M147" i="27"/>
  <c r="V144" i="27"/>
  <c r="S144" i="27"/>
  <c r="S145" i="27" s="1"/>
  <c r="P144" i="27"/>
  <c r="M144" i="27"/>
  <c r="V146" i="27"/>
  <c r="S146" i="27"/>
  <c r="P146" i="27"/>
  <c r="M146" i="27"/>
  <c r="Y70" i="27"/>
  <c r="Y73" i="27" s="1"/>
  <c r="V143" i="27"/>
  <c r="P143" i="27"/>
  <c r="M143" i="27"/>
  <c r="M142" i="27"/>
  <c r="M135" i="27"/>
  <c r="Y53" i="27"/>
  <c r="V134" i="27"/>
  <c r="S134" i="27"/>
  <c r="P134" i="27"/>
  <c r="M134" i="27"/>
  <c r="V133" i="27"/>
  <c r="S133" i="27"/>
  <c r="P133" i="27"/>
  <c r="M133" i="27"/>
  <c r="V132" i="27"/>
  <c r="S132" i="27"/>
  <c r="M132" i="27"/>
  <c r="V131" i="27"/>
  <c r="S131" i="27"/>
  <c r="P131" i="27"/>
  <c r="M131" i="27"/>
  <c r="V130" i="27"/>
  <c r="S130" i="27"/>
  <c r="P130" i="27"/>
  <c r="M130" i="27"/>
  <c r="M128" i="27"/>
  <c r="M127" i="27"/>
  <c r="M125" i="27"/>
  <c r="V124" i="27"/>
  <c r="S124" i="27"/>
  <c r="P124" i="27"/>
  <c r="M124" i="27"/>
  <c r="V123" i="27"/>
  <c r="S123" i="27"/>
  <c r="P123" i="27"/>
  <c r="M123" i="27"/>
  <c r="V122" i="27"/>
  <c r="S122" i="27"/>
  <c r="P122" i="27"/>
  <c r="M122" i="27"/>
  <c r="V121" i="27"/>
  <c r="S121" i="27"/>
  <c r="P121" i="27"/>
  <c r="M121" i="27"/>
  <c r="V120" i="27"/>
  <c r="S120" i="27"/>
  <c r="P120" i="27"/>
  <c r="M120" i="27"/>
  <c r="M119" i="27"/>
  <c r="V111" i="27"/>
  <c r="S111" i="27"/>
  <c r="P111" i="27"/>
  <c r="M111" i="27"/>
  <c r="V110" i="27"/>
  <c r="S110" i="27"/>
  <c r="P110" i="27"/>
  <c r="M110" i="27"/>
  <c r="V99" i="27"/>
  <c r="S99" i="27"/>
  <c r="P99" i="27"/>
  <c r="V98" i="27"/>
  <c r="S98" i="27"/>
  <c r="P98" i="27"/>
  <c r="V97" i="27"/>
  <c r="S97" i="27"/>
  <c r="P97" i="27"/>
  <c r="V96" i="27"/>
  <c r="S96" i="27"/>
  <c r="P96" i="27"/>
  <c r="V95" i="27"/>
  <c r="S95" i="27"/>
  <c r="P95" i="27"/>
  <c r="V94" i="27"/>
  <c r="S94" i="27"/>
  <c r="P94" i="27"/>
  <c r="V93" i="27"/>
  <c r="S93" i="27"/>
  <c r="P93" i="27"/>
  <c r="V92" i="27"/>
  <c r="S92" i="27"/>
  <c r="P92" i="27"/>
  <c r="V91" i="27"/>
  <c r="S91" i="27"/>
  <c r="P91" i="27"/>
  <c r="V90" i="27"/>
  <c r="S90" i="27"/>
  <c r="P90" i="27"/>
  <c r="V89" i="27"/>
  <c r="S89" i="27"/>
  <c r="P89" i="27"/>
  <c r="V88" i="27"/>
  <c r="S88" i="27"/>
  <c r="P88" i="27"/>
  <c r="X44" i="27"/>
  <c r="E44" i="27"/>
  <c r="X39" i="27"/>
  <c r="Y39" i="27" s="1"/>
  <c r="U39" i="27"/>
  <c r="V39" i="27" s="1"/>
  <c r="R39" i="27"/>
  <c r="S39" i="27" s="1"/>
  <c r="O39" i="27"/>
  <c r="P39" i="27" s="1"/>
  <c r="L39" i="27"/>
  <c r="M39" i="27" s="1"/>
  <c r="G39" i="27"/>
  <c r="F39" i="27"/>
  <c r="X38" i="27"/>
  <c r="Y38" i="27" s="1"/>
  <c r="U38" i="27"/>
  <c r="V38" i="27" s="1"/>
  <c r="R38" i="27"/>
  <c r="S38" i="27" s="1"/>
  <c r="O38" i="27"/>
  <c r="P38" i="27" s="1"/>
  <c r="L38" i="27"/>
  <c r="M38" i="27" s="1"/>
  <c r="G38" i="27"/>
  <c r="F38" i="27"/>
  <c r="X37" i="27"/>
  <c r="Y37" i="27" s="1"/>
  <c r="U37" i="27"/>
  <c r="V37" i="27" s="1"/>
  <c r="R37" i="27"/>
  <c r="S37" i="27" s="1"/>
  <c r="O37" i="27"/>
  <c r="P37" i="27" s="1"/>
  <c r="L37" i="27"/>
  <c r="M37" i="27" s="1"/>
  <c r="G37" i="27"/>
  <c r="F37" i="27"/>
  <c r="X36" i="27"/>
  <c r="Y36" i="27" s="1"/>
  <c r="U36" i="27"/>
  <c r="V36" i="27" s="1"/>
  <c r="R36" i="27"/>
  <c r="S36" i="27" s="1"/>
  <c r="O36" i="27"/>
  <c r="P36" i="27" s="1"/>
  <c r="L36" i="27"/>
  <c r="M36" i="27" s="1"/>
  <c r="G36" i="27"/>
  <c r="F36" i="27"/>
  <c r="X35" i="27"/>
  <c r="Y35" i="27" s="1"/>
  <c r="U35" i="27"/>
  <c r="V35" i="27" s="1"/>
  <c r="R35" i="27"/>
  <c r="S35" i="27" s="1"/>
  <c r="O35" i="27"/>
  <c r="P35" i="27" s="1"/>
  <c r="L35" i="27"/>
  <c r="M35" i="27" s="1"/>
  <c r="G35" i="27"/>
  <c r="F35" i="27"/>
  <c r="X34" i="27"/>
  <c r="Y34" i="27" s="1"/>
  <c r="U34" i="27"/>
  <c r="V34" i="27" s="1"/>
  <c r="R34" i="27"/>
  <c r="S34" i="27" s="1"/>
  <c r="O34" i="27"/>
  <c r="P34" i="27" s="1"/>
  <c r="F34" i="27"/>
  <c r="X33" i="27"/>
  <c r="U33" i="27"/>
  <c r="R33" i="27"/>
  <c r="O33" i="27"/>
  <c r="X32" i="27"/>
  <c r="U32" i="27"/>
  <c r="R32" i="27"/>
  <c r="O32" i="27"/>
  <c r="L32" i="27"/>
  <c r="L33" i="27" s="1"/>
  <c r="L34" i="27" s="1"/>
  <c r="M34" i="27" s="1"/>
  <c r="X28" i="27"/>
  <c r="Y28" i="27" s="1"/>
  <c r="U28" i="27"/>
  <c r="V28" i="27" s="1"/>
  <c r="R28" i="27"/>
  <c r="S28" i="27" s="1"/>
  <c r="O28" i="27"/>
  <c r="P28" i="27" s="1"/>
  <c r="L28" i="27"/>
  <c r="M28" i="27" s="1"/>
  <c r="G28" i="27"/>
  <c r="F28" i="27"/>
  <c r="X27" i="27"/>
  <c r="Y27" i="27" s="1"/>
  <c r="U27" i="27"/>
  <c r="V27" i="27" s="1"/>
  <c r="R27" i="27"/>
  <c r="S27" i="27" s="1"/>
  <c r="O27" i="27"/>
  <c r="P27" i="27" s="1"/>
  <c r="L27" i="27"/>
  <c r="M27" i="27" s="1"/>
  <c r="G27" i="27"/>
  <c r="F27" i="27"/>
  <c r="X26" i="27"/>
  <c r="Y26" i="27" s="1"/>
  <c r="U26" i="27"/>
  <c r="V26" i="27" s="1"/>
  <c r="R26" i="27"/>
  <c r="S26" i="27" s="1"/>
  <c r="O26" i="27"/>
  <c r="P26" i="27" s="1"/>
  <c r="L26" i="27"/>
  <c r="M26" i="27" s="1"/>
  <c r="G26" i="27"/>
  <c r="F26" i="27"/>
  <c r="X25" i="27"/>
  <c r="Y25" i="27" s="1"/>
  <c r="U25" i="27"/>
  <c r="V25" i="27" s="1"/>
  <c r="R25" i="27"/>
  <c r="S25" i="27" s="1"/>
  <c r="O25" i="27"/>
  <c r="P25" i="27" s="1"/>
  <c r="L25" i="27"/>
  <c r="M25" i="27" s="1"/>
  <c r="G25" i="27"/>
  <c r="F25" i="27"/>
  <c r="X24" i="27"/>
  <c r="Y24" i="27" s="1"/>
  <c r="U24" i="27"/>
  <c r="V24" i="27" s="1"/>
  <c r="R24" i="27"/>
  <c r="S24" i="27" s="1"/>
  <c r="O24" i="27"/>
  <c r="P24" i="27" s="1"/>
  <c r="L24" i="27"/>
  <c r="M24" i="27" s="1"/>
  <c r="G24" i="27"/>
  <c r="F24" i="27"/>
  <c r="X23" i="27"/>
  <c r="Y23" i="27" s="1"/>
  <c r="U23" i="27"/>
  <c r="V23" i="27" s="1"/>
  <c r="R23" i="27"/>
  <c r="S23" i="27" s="1"/>
  <c r="O23" i="27"/>
  <c r="P23" i="27" s="1"/>
  <c r="L23" i="27"/>
  <c r="M23" i="27" s="1"/>
  <c r="G23" i="27"/>
  <c r="F23" i="27"/>
  <c r="Y22" i="27"/>
  <c r="V22" i="27"/>
  <c r="S22" i="27"/>
  <c r="P22" i="27"/>
  <c r="F22" i="27"/>
  <c r="X20" i="27"/>
  <c r="U20" i="27"/>
  <c r="R20" i="27"/>
  <c r="O20" i="27"/>
  <c r="L20" i="27"/>
  <c r="L21" i="27" s="1"/>
  <c r="L22" i="27" s="1"/>
  <c r="M22" i="27" s="1"/>
  <c r="X16" i="27"/>
  <c r="Y16" i="27" s="1"/>
  <c r="U16" i="27"/>
  <c r="V16" i="27" s="1"/>
  <c r="R16" i="27"/>
  <c r="S16" i="27" s="1"/>
  <c r="O16" i="27"/>
  <c r="P16" i="27" s="1"/>
  <c r="L16" i="27"/>
  <c r="M16" i="27" s="1"/>
  <c r="G16" i="27"/>
  <c r="F16" i="27"/>
  <c r="X15" i="27"/>
  <c r="Y15" i="27" s="1"/>
  <c r="U15" i="27"/>
  <c r="V15" i="27" s="1"/>
  <c r="R15" i="27"/>
  <c r="S15" i="27" s="1"/>
  <c r="O15" i="27"/>
  <c r="P15" i="27" s="1"/>
  <c r="L15" i="27"/>
  <c r="M15" i="27" s="1"/>
  <c r="G15" i="27"/>
  <c r="F15" i="27"/>
  <c r="X14" i="27"/>
  <c r="Y14" i="27" s="1"/>
  <c r="U14" i="27"/>
  <c r="V14" i="27" s="1"/>
  <c r="R14" i="27"/>
  <c r="S14" i="27" s="1"/>
  <c r="O14" i="27"/>
  <c r="P14" i="27" s="1"/>
  <c r="M14" i="27"/>
  <c r="G14" i="27"/>
  <c r="F14" i="27"/>
  <c r="X13" i="27"/>
  <c r="Y13" i="27" s="1"/>
  <c r="U13" i="27"/>
  <c r="V13" i="27" s="1"/>
  <c r="R13" i="27"/>
  <c r="S13" i="27" s="1"/>
  <c r="O13" i="27"/>
  <c r="P13" i="27" s="1"/>
  <c r="L13" i="27"/>
  <c r="M13" i="27" s="1"/>
  <c r="G13" i="27"/>
  <c r="F13" i="27"/>
  <c r="X12" i="27"/>
  <c r="Y12" i="27" s="1"/>
  <c r="U12" i="27"/>
  <c r="V12" i="27" s="1"/>
  <c r="R12" i="27"/>
  <c r="S12" i="27" s="1"/>
  <c r="O12" i="27"/>
  <c r="P12" i="27" s="1"/>
  <c r="L12" i="27"/>
  <c r="M12" i="27" s="1"/>
  <c r="G12" i="27"/>
  <c r="X11" i="27"/>
  <c r="Y11" i="27" s="1"/>
  <c r="U11" i="27"/>
  <c r="V11" i="27" s="1"/>
  <c r="R11" i="27"/>
  <c r="S11" i="27" s="1"/>
  <c r="O11" i="27"/>
  <c r="P11" i="27" s="1"/>
  <c r="L11" i="27"/>
  <c r="M11" i="27" s="1"/>
  <c r="G11" i="27"/>
  <c r="F11" i="27"/>
  <c r="X10" i="27"/>
  <c r="Y10" i="27" s="1"/>
  <c r="U10" i="27"/>
  <c r="V10" i="27" s="1"/>
  <c r="R10" i="27"/>
  <c r="S10" i="27" s="1"/>
  <c r="O10" i="27"/>
  <c r="P10" i="27" s="1"/>
  <c r="L10" i="27"/>
  <c r="M10" i="27" s="1"/>
  <c r="F10" i="27"/>
  <c r="X9" i="27"/>
  <c r="U9" i="27"/>
  <c r="R9" i="27"/>
  <c r="O9" i="27"/>
  <c r="L9" i="27"/>
  <c r="X8" i="27"/>
  <c r="U8" i="27"/>
  <c r="R8" i="27"/>
  <c r="O8" i="27"/>
  <c r="L8" i="27"/>
  <c r="U188" i="27"/>
  <c r="R188" i="27"/>
  <c r="O44" i="27"/>
  <c r="L44" i="27"/>
  <c r="U5" i="27"/>
  <c r="R5" i="27"/>
  <c r="O5" i="27"/>
  <c r="L5" i="27"/>
  <c r="P108" i="25"/>
  <c r="P92" i="22"/>
  <c r="K15" i="21"/>
  <c r="K14" i="21"/>
  <c r="H14" i="21"/>
  <c r="E14" i="21"/>
  <c r="E20" i="21"/>
  <c r="H20" i="21" s="1"/>
  <c r="J55" i="23"/>
  <c r="J54" i="23"/>
  <c r="V115" i="22"/>
  <c r="S115" i="22"/>
  <c r="K48" i="21"/>
  <c r="K47" i="21"/>
  <c r="K46" i="21"/>
  <c r="K45" i="21"/>
  <c r="K44" i="21"/>
  <c r="K43" i="21"/>
  <c r="K41" i="21"/>
  <c r="K40" i="21"/>
  <c r="K39" i="21"/>
  <c r="K38" i="21"/>
  <c r="K37" i="21"/>
  <c r="K36" i="21"/>
  <c r="K35" i="21"/>
  <c r="K34" i="21"/>
  <c r="K33" i="21"/>
  <c r="E21" i="21"/>
  <c r="E19" i="21"/>
  <c r="K13" i="21"/>
  <c r="H13" i="21"/>
  <c r="H15" i="21"/>
  <c r="K12" i="21"/>
  <c r="H12" i="21"/>
  <c r="K11" i="21"/>
  <c r="H11" i="21"/>
  <c r="J19" i="21"/>
  <c r="J21" i="21" s="1"/>
  <c r="K21" i="21" s="1"/>
  <c r="D26" i="21"/>
  <c r="E26" i="21" s="1"/>
  <c r="G19" i="21"/>
  <c r="G21" i="21" s="1"/>
  <c r="H21" i="21" s="1"/>
  <c r="E15" i="21"/>
  <c r="E13" i="21"/>
  <c r="E12" i="21"/>
  <c r="E11" i="21"/>
  <c r="V135" i="25"/>
  <c r="S135" i="25"/>
  <c r="P135" i="25"/>
  <c r="M135" i="25"/>
  <c r="S134" i="25"/>
  <c r="P134" i="25"/>
  <c r="M134" i="25"/>
  <c r="J118" i="24"/>
  <c r="J117" i="24"/>
  <c r="L5" i="24"/>
  <c r="I5" i="24"/>
  <c r="U5" i="22"/>
  <c r="R5" i="22"/>
  <c r="O5" i="22"/>
  <c r="L5" i="22"/>
  <c r="J37" i="23"/>
  <c r="J38" i="23"/>
  <c r="J42" i="23"/>
  <c r="I5" i="23"/>
  <c r="J115" i="23"/>
  <c r="J114" i="23"/>
  <c r="J113" i="23"/>
  <c r="J112" i="23"/>
  <c r="J111" i="23"/>
  <c r="J110" i="23"/>
  <c r="J109" i="23"/>
  <c r="J108" i="23"/>
  <c r="J107" i="23"/>
  <c r="J123" i="23"/>
  <c r="J122" i="23"/>
  <c r="Y55" i="27" l="1"/>
  <c r="M112" i="27"/>
  <c r="P112" i="27"/>
  <c r="J44" i="27"/>
  <c r="J46" i="27" s="1"/>
  <c r="I181" i="27" s="1"/>
  <c r="I183" i="27" s="1"/>
  <c r="I185" i="27" s="1"/>
  <c r="I187" i="27" s="1"/>
  <c r="S148" i="27"/>
  <c r="K49" i="21"/>
  <c r="S112" i="27"/>
  <c r="V112" i="27"/>
  <c r="V145" i="27"/>
  <c r="P145" i="27"/>
  <c r="P148" i="27" s="1"/>
  <c r="F40" i="27"/>
  <c r="S101" i="27"/>
  <c r="M145" i="27"/>
  <c r="M148" i="27" s="1"/>
  <c r="M40" i="27"/>
  <c r="V17" i="27"/>
  <c r="V101" i="27"/>
  <c r="S177" i="27"/>
  <c r="P101" i="27"/>
  <c r="P177" i="27"/>
  <c r="M136" i="27"/>
  <c r="V40" i="27"/>
  <c r="V136" i="27"/>
  <c r="M177" i="27"/>
  <c r="Y40" i="27"/>
  <c r="V161" i="27"/>
  <c r="V177" i="27"/>
  <c r="S17" i="27"/>
  <c r="P17" i="27"/>
  <c r="P40" i="27"/>
  <c r="M101" i="27"/>
  <c r="F29" i="27"/>
  <c r="S136" i="27"/>
  <c r="S161" i="27"/>
  <c r="P161" i="27"/>
  <c r="Y104" i="27"/>
  <c r="S40" i="27"/>
  <c r="F17" i="27"/>
  <c r="U44" i="27"/>
  <c r="V44" i="27" s="1"/>
  <c r="P136" i="27"/>
  <c r="M161" i="27"/>
  <c r="Y17" i="27"/>
  <c r="Y88" i="27"/>
  <c r="M29" i="27"/>
  <c r="P29" i="27"/>
  <c r="Y29" i="27"/>
  <c r="V29" i="27"/>
  <c r="M17" i="27"/>
  <c r="S29" i="27"/>
  <c r="R44" i="27"/>
  <c r="S44" i="27" s="1"/>
  <c r="P44" i="27"/>
  <c r="O188" i="27"/>
  <c r="L188" i="27"/>
  <c r="M44" i="27"/>
  <c r="Y44" i="27"/>
  <c r="F44" i="27"/>
  <c r="H19" i="21"/>
  <c r="H22" i="21" s="1"/>
  <c r="K20" i="21"/>
  <c r="E22" i="21"/>
  <c r="K26" i="21"/>
  <c r="H26" i="21"/>
  <c r="K19" i="21"/>
  <c r="K16" i="21"/>
  <c r="E16" i="21"/>
  <c r="H16" i="21"/>
  <c r="J116" i="23"/>
  <c r="V122" i="22"/>
  <c r="S122" i="22"/>
  <c r="P122" i="22"/>
  <c r="M122" i="22"/>
  <c r="S118" i="22"/>
  <c r="P118" i="22"/>
  <c r="M118" i="22"/>
  <c r="S117" i="22"/>
  <c r="P117" i="22"/>
  <c r="M117" i="22"/>
  <c r="V139" i="25"/>
  <c r="S139" i="25"/>
  <c r="P139" i="25"/>
  <c r="M139" i="25"/>
  <c r="V138" i="25"/>
  <c r="S138" i="25"/>
  <c r="P138" i="25"/>
  <c r="M138" i="25"/>
  <c r="V137" i="25"/>
  <c r="S137" i="25"/>
  <c r="P137" i="25"/>
  <c r="M137" i="25"/>
  <c r="V136" i="25"/>
  <c r="S136" i="25"/>
  <c r="P136" i="25"/>
  <c r="M136" i="25"/>
  <c r="V125" i="25"/>
  <c r="S125" i="25"/>
  <c r="P125" i="25"/>
  <c r="M125" i="25"/>
  <c r="V124" i="25"/>
  <c r="S124" i="25"/>
  <c r="P124" i="25"/>
  <c r="M124" i="25"/>
  <c r="V123" i="25"/>
  <c r="S123" i="25"/>
  <c r="P123" i="25"/>
  <c r="M123" i="25"/>
  <c r="V122" i="25"/>
  <c r="S122" i="25"/>
  <c r="P122" i="25"/>
  <c r="M122" i="25"/>
  <c r="V120" i="25"/>
  <c r="S120" i="25"/>
  <c r="P120" i="25"/>
  <c r="M120" i="25"/>
  <c r="V119" i="25"/>
  <c r="S119" i="25"/>
  <c r="P119" i="25"/>
  <c r="M119" i="25"/>
  <c r="M118" i="25"/>
  <c r="V117" i="25"/>
  <c r="S117" i="25"/>
  <c r="M117" i="25"/>
  <c r="V116" i="25"/>
  <c r="S116" i="25"/>
  <c r="M116" i="25"/>
  <c r="V112" i="25"/>
  <c r="S112" i="25"/>
  <c r="P112" i="25"/>
  <c r="M112" i="25"/>
  <c r="V109" i="25"/>
  <c r="S109" i="25"/>
  <c r="S110" i="25" s="1"/>
  <c r="P109" i="25"/>
  <c r="P110" i="25" s="1"/>
  <c r="M109" i="25"/>
  <c r="V111" i="25"/>
  <c r="S111" i="25"/>
  <c r="P111" i="25"/>
  <c r="M111" i="25"/>
  <c r="V108" i="25"/>
  <c r="V110" i="25" s="1"/>
  <c r="M108" i="25"/>
  <c r="M107" i="25"/>
  <c r="M101" i="25"/>
  <c r="M100" i="25"/>
  <c r="V99" i="25"/>
  <c r="S99" i="25"/>
  <c r="P99" i="25"/>
  <c r="M99" i="25"/>
  <c r="V98" i="25"/>
  <c r="M98" i="25"/>
  <c r="V97" i="25"/>
  <c r="S97" i="25"/>
  <c r="P97" i="25"/>
  <c r="M97" i="25"/>
  <c r="V96" i="25"/>
  <c r="S96" i="25"/>
  <c r="P96" i="25"/>
  <c r="M96" i="25"/>
  <c r="M94" i="25"/>
  <c r="M93" i="25"/>
  <c r="M91" i="25"/>
  <c r="V90" i="25"/>
  <c r="S90" i="25"/>
  <c r="P90" i="25"/>
  <c r="M90" i="25"/>
  <c r="V89" i="25"/>
  <c r="S89" i="25"/>
  <c r="P89" i="25"/>
  <c r="M89" i="25"/>
  <c r="V88" i="25"/>
  <c r="S88" i="25"/>
  <c r="P88" i="25"/>
  <c r="M88" i="25"/>
  <c r="V87" i="25"/>
  <c r="S87" i="25"/>
  <c r="P87" i="25"/>
  <c r="M87" i="25"/>
  <c r="V86" i="25"/>
  <c r="S86" i="25"/>
  <c r="P86" i="25"/>
  <c r="M86" i="25"/>
  <c r="M85" i="25"/>
  <c r="V76" i="25"/>
  <c r="S76" i="25"/>
  <c r="P76" i="25"/>
  <c r="M76" i="25"/>
  <c r="V75" i="25"/>
  <c r="S75" i="25"/>
  <c r="P75" i="25"/>
  <c r="P77" i="25" s="1"/>
  <c r="M75" i="25"/>
  <c r="M77" i="25" s="1"/>
  <c r="E44" i="25"/>
  <c r="U39" i="25"/>
  <c r="V39" i="25" s="1"/>
  <c r="R39" i="25"/>
  <c r="S39" i="25" s="1"/>
  <c r="O39" i="25"/>
  <c r="P39" i="25" s="1"/>
  <c r="L39" i="25"/>
  <c r="M39" i="25" s="1"/>
  <c r="G39" i="25"/>
  <c r="F39" i="25"/>
  <c r="U38" i="25"/>
  <c r="V38" i="25" s="1"/>
  <c r="R38" i="25"/>
  <c r="S38" i="25" s="1"/>
  <c r="O38" i="25"/>
  <c r="P38" i="25" s="1"/>
  <c r="L38" i="25"/>
  <c r="M38" i="25" s="1"/>
  <c r="G38" i="25"/>
  <c r="F38" i="25"/>
  <c r="U37" i="25"/>
  <c r="V37" i="25" s="1"/>
  <c r="R37" i="25"/>
  <c r="S37" i="25" s="1"/>
  <c r="O37" i="25"/>
  <c r="P37" i="25" s="1"/>
  <c r="L37" i="25"/>
  <c r="M37" i="25" s="1"/>
  <c r="G37" i="25"/>
  <c r="F37" i="25"/>
  <c r="U36" i="25"/>
  <c r="V36" i="25" s="1"/>
  <c r="R36" i="25"/>
  <c r="S36" i="25" s="1"/>
  <c r="O36" i="25"/>
  <c r="P36" i="25" s="1"/>
  <c r="L36" i="25"/>
  <c r="M36" i="25" s="1"/>
  <c r="G36" i="25"/>
  <c r="F36" i="25"/>
  <c r="U35" i="25"/>
  <c r="V35" i="25" s="1"/>
  <c r="R35" i="25"/>
  <c r="S35" i="25" s="1"/>
  <c r="O35" i="25"/>
  <c r="P35" i="25" s="1"/>
  <c r="L35" i="25"/>
  <c r="M35" i="25" s="1"/>
  <c r="G35" i="25"/>
  <c r="F35" i="25"/>
  <c r="U34" i="25"/>
  <c r="V34" i="25" s="1"/>
  <c r="R34" i="25"/>
  <c r="S34" i="25" s="1"/>
  <c r="O34" i="25"/>
  <c r="P34" i="25" s="1"/>
  <c r="F34" i="25"/>
  <c r="U33" i="25"/>
  <c r="R33" i="25"/>
  <c r="O33" i="25"/>
  <c r="U32" i="25"/>
  <c r="R32" i="25"/>
  <c r="O32" i="25"/>
  <c r="L32" i="25"/>
  <c r="L33" i="25" s="1"/>
  <c r="L34" i="25" s="1"/>
  <c r="M34" i="25" s="1"/>
  <c r="U28" i="25"/>
  <c r="V28" i="25" s="1"/>
  <c r="R28" i="25"/>
  <c r="S28" i="25" s="1"/>
  <c r="O28" i="25"/>
  <c r="P28" i="25" s="1"/>
  <c r="L28" i="25"/>
  <c r="M28" i="25" s="1"/>
  <c r="G28" i="25"/>
  <c r="F28" i="25"/>
  <c r="U27" i="25"/>
  <c r="V27" i="25" s="1"/>
  <c r="R27" i="25"/>
  <c r="S27" i="25" s="1"/>
  <c r="O27" i="25"/>
  <c r="P27" i="25" s="1"/>
  <c r="L27" i="25"/>
  <c r="M27" i="25" s="1"/>
  <c r="G27" i="25"/>
  <c r="F27" i="25"/>
  <c r="U26" i="25"/>
  <c r="V26" i="25" s="1"/>
  <c r="R26" i="25"/>
  <c r="S26" i="25" s="1"/>
  <c r="O26" i="25"/>
  <c r="P26" i="25" s="1"/>
  <c r="L26" i="25"/>
  <c r="M26" i="25" s="1"/>
  <c r="G26" i="25"/>
  <c r="F26" i="25"/>
  <c r="U25" i="25"/>
  <c r="V25" i="25" s="1"/>
  <c r="R25" i="25"/>
  <c r="S25" i="25" s="1"/>
  <c r="O25" i="25"/>
  <c r="P25" i="25" s="1"/>
  <c r="L25" i="25"/>
  <c r="M25" i="25" s="1"/>
  <c r="G25" i="25"/>
  <c r="F25" i="25"/>
  <c r="U24" i="25"/>
  <c r="V24" i="25" s="1"/>
  <c r="R24" i="25"/>
  <c r="S24" i="25" s="1"/>
  <c r="O24" i="25"/>
  <c r="P24" i="25" s="1"/>
  <c r="L24" i="25"/>
  <c r="M24" i="25" s="1"/>
  <c r="G24" i="25"/>
  <c r="F24" i="25"/>
  <c r="U23" i="25"/>
  <c r="V23" i="25" s="1"/>
  <c r="R23" i="25"/>
  <c r="S23" i="25" s="1"/>
  <c r="O23" i="25"/>
  <c r="P23" i="25" s="1"/>
  <c r="L23" i="25"/>
  <c r="M23" i="25" s="1"/>
  <c r="G23" i="25"/>
  <c r="F23" i="25"/>
  <c r="V22" i="25"/>
  <c r="S22" i="25"/>
  <c r="P22" i="25"/>
  <c r="F22" i="25"/>
  <c r="U20" i="25"/>
  <c r="R20" i="25"/>
  <c r="O20" i="25"/>
  <c r="L20" i="25"/>
  <c r="L21" i="25" s="1"/>
  <c r="L22" i="25" s="1"/>
  <c r="M22" i="25" s="1"/>
  <c r="U16" i="25"/>
  <c r="V16" i="25" s="1"/>
  <c r="R16" i="25"/>
  <c r="S16" i="25" s="1"/>
  <c r="O16" i="25"/>
  <c r="P16" i="25" s="1"/>
  <c r="L16" i="25"/>
  <c r="M16" i="25" s="1"/>
  <c r="G16" i="25"/>
  <c r="F16" i="25"/>
  <c r="U15" i="25"/>
  <c r="V15" i="25" s="1"/>
  <c r="R15" i="25"/>
  <c r="S15" i="25" s="1"/>
  <c r="O15" i="25"/>
  <c r="P15" i="25" s="1"/>
  <c r="L15" i="25"/>
  <c r="M15" i="25" s="1"/>
  <c r="G15" i="25"/>
  <c r="F15" i="25"/>
  <c r="U14" i="25"/>
  <c r="V14" i="25" s="1"/>
  <c r="R14" i="25"/>
  <c r="S14" i="25" s="1"/>
  <c r="O14" i="25"/>
  <c r="P14" i="25" s="1"/>
  <c r="L14" i="25"/>
  <c r="M14" i="25" s="1"/>
  <c r="G14" i="25"/>
  <c r="F14" i="25"/>
  <c r="U13" i="25"/>
  <c r="V13" i="25" s="1"/>
  <c r="R13" i="25"/>
  <c r="S13" i="25" s="1"/>
  <c r="O13" i="25"/>
  <c r="P13" i="25" s="1"/>
  <c r="L13" i="25"/>
  <c r="M13" i="25" s="1"/>
  <c r="G13" i="25"/>
  <c r="F13" i="25"/>
  <c r="U12" i="25"/>
  <c r="V12" i="25" s="1"/>
  <c r="R12" i="25"/>
  <c r="S12" i="25" s="1"/>
  <c r="O12" i="25"/>
  <c r="P12" i="25" s="1"/>
  <c r="L12" i="25"/>
  <c r="M12" i="25" s="1"/>
  <c r="G12" i="25"/>
  <c r="F12" i="25"/>
  <c r="U11" i="25"/>
  <c r="V11" i="25" s="1"/>
  <c r="R11" i="25"/>
  <c r="S11" i="25" s="1"/>
  <c r="O11" i="25"/>
  <c r="P11" i="25" s="1"/>
  <c r="L11" i="25"/>
  <c r="M11" i="25" s="1"/>
  <c r="G11" i="25"/>
  <c r="F11" i="25"/>
  <c r="U10" i="25"/>
  <c r="V10" i="25" s="1"/>
  <c r="R10" i="25"/>
  <c r="S10" i="25" s="1"/>
  <c r="O10" i="25"/>
  <c r="P10" i="25" s="1"/>
  <c r="L10" i="25"/>
  <c r="M10" i="25" s="1"/>
  <c r="F10" i="25"/>
  <c r="U9" i="25"/>
  <c r="R9" i="25"/>
  <c r="O9" i="25"/>
  <c r="L9" i="25"/>
  <c r="U8" i="25"/>
  <c r="R8" i="25"/>
  <c r="O8" i="25"/>
  <c r="L8" i="25"/>
  <c r="U154" i="25"/>
  <c r="U5" i="25"/>
  <c r="R5" i="25"/>
  <c r="O5" i="25"/>
  <c r="L5" i="25"/>
  <c r="M101" i="24"/>
  <c r="M100" i="24"/>
  <c r="M59" i="24"/>
  <c r="M63" i="24" s="1"/>
  <c r="J59" i="24"/>
  <c r="J63" i="24" s="1"/>
  <c r="M122" i="24"/>
  <c r="J122" i="24"/>
  <c r="M121" i="24"/>
  <c r="J121" i="24"/>
  <c r="M120" i="24"/>
  <c r="J120" i="24"/>
  <c r="M119" i="24"/>
  <c r="J119" i="24"/>
  <c r="M108" i="24"/>
  <c r="J108" i="24"/>
  <c r="M107" i="24"/>
  <c r="J107" i="24"/>
  <c r="M106" i="24"/>
  <c r="J106" i="24"/>
  <c r="M105" i="24"/>
  <c r="J105" i="24"/>
  <c r="M104" i="24"/>
  <c r="J104" i="24"/>
  <c r="M103" i="24"/>
  <c r="J103" i="24"/>
  <c r="J102" i="24"/>
  <c r="J101" i="24"/>
  <c r="M97" i="24"/>
  <c r="J97" i="24"/>
  <c r="M94" i="24"/>
  <c r="M95" i="24" s="1"/>
  <c r="J94" i="24"/>
  <c r="M96" i="24"/>
  <c r="J96" i="24"/>
  <c r="J93" i="24"/>
  <c r="J92" i="24"/>
  <c r="J85" i="24"/>
  <c r="J84" i="24"/>
  <c r="M83" i="24"/>
  <c r="J83" i="24"/>
  <c r="J82" i="24"/>
  <c r="M81" i="24"/>
  <c r="J81" i="24"/>
  <c r="M80" i="24"/>
  <c r="J80" i="24"/>
  <c r="J78" i="24"/>
  <c r="J77" i="24"/>
  <c r="J76" i="24"/>
  <c r="M75" i="24"/>
  <c r="J75" i="24"/>
  <c r="M74" i="24"/>
  <c r="J74" i="24"/>
  <c r="M73" i="24"/>
  <c r="J73" i="24"/>
  <c r="M72" i="24"/>
  <c r="J72" i="24"/>
  <c r="M71" i="24"/>
  <c r="J71" i="24"/>
  <c r="J70" i="24"/>
  <c r="M62" i="24"/>
  <c r="J62" i="24"/>
  <c r="M61" i="24"/>
  <c r="J61" i="24"/>
  <c r="M49" i="24"/>
  <c r="J49" i="24"/>
  <c r="M48" i="24"/>
  <c r="J48" i="24"/>
  <c r="M47" i="24"/>
  <c r="J47" i="24"/>
  <c r="M46" i="24"/>
  <c r="J46" i="24"/>
  <c r="M45" i="24"/>
  <c r="J45" i="24"/>
  <c r="M44" i="24"/>
  <c r="J44" i="24"/>
  <c r="M43" i="24"/>
  <c r="J43" i="24"/>
  <c r="M42" i="24"/>
  <c r="J42" i="24"/>
  <c r="M41" i="24"/>
  <c r="J41" i="24"/>
  <c r="M40" i="24"/>
  <c r="J40" i="24"/>
  <c r="M39" i="24"/>
  <c r="J39" i="24"/>
  <c r="M38" i="24"/>
  <c r="J38" i="24"/>
  <c r="M37" i="24"/>
  <c r="J37" i="24"/>
  <c r="E32" i="24"/>
  <c r="F32" i="24" s="1"/>
  <c r="L27" i="24"/>
  <c r="M27" i="24" s="1"/>
  <c r="I27" i="24"/>
  <c r="J27" i="24" s="1"/>
  <c r="G27" i="24"/>
  <c r="F27" i="24"/>
  <c r="L26" i="24"/>
  <c r="M26" i="24" s="1"/>
  <c r="I26" i="24"/>
  <c r="J26" i="24" s="1"/>
  <c r="G26" i="24"/>
  <c r="F26" i="24"/>
  <c r="L25" i="24"/>
  <c r="M25" i="24" s="1"/>
  <c r="I25" i="24"/>
  <c r="J25" i="24" s="1"/>
  <c r="G25" i="24"/>
  <c r="F25" i="24"/>
  <c r="L24" i="24"/>
  <c r="M24" i="24" s="1"/>
  <c r="I24" i="24"/>
  <c r="J24" i="24" s="1"/>
  <c r="G24" i="24"/>
  <c r="F24" i="24"/>
  <c r="L23" i="24"/>
  <c r="M23" i="24" s="1"/>
  <c r="I23" i="24"/>
  <c r="J23" i="24" s="1"/>
  <c r="G23" i="24"/>
  <c r="F23" i="24"/>
  <c r="L22" i="24"/>
  <c r="M22" i="24" s="1"/>
  <c r="F22" i="24"/>
  <c r="L21" i="24"/>
  <c r="L20" i="24"/>
  <c r="I20" i="24"/>
  <c r="I21" i="24" s="1"/>
  <c r="I22" i="24" s="1"/>
  <c r="J22" i="24" s="1"/>
  <c r="L16" i="24"/>
  <c r="M16" i="24" s="1"/>
  <c r="I16" i="24"/>
  <c r="J16" i="24" s="1"/>
  <c r="G16" i="24"/>
  <c r="F16" i="24"/>
  <c r="L15" i="24"/>
  <c r="M15" i="24" s="1"/>
  <c r="I15" i="24"/>
  <c r="J15" i="24" s="1"/>
  <c r="G15" i="24"/>
  <c r="F15" i="24"/>
  <c r="L14" i="24"/>
  <c r="M14" i="24" s="1"/>
  <c r="I14" i="24"/>
  <c r="J14" i="24" s="1"/>
  <c r="G14" i="24"/>
  <c r="F14" i="24"/>
  <c r="L13" i="24"/>
  <c r="M13" i="24" s="1"/>
  <c r="I13" i="24"/>
  <c r="J13" i="24" s="1"/>
  <c r="G13" i="24"/>
  <c r="F13" i="24"/>
  <c r="L12" i="24"/>
  <c r="M12" i="24" s="1"/>
  <c r="I12" i="24"/>
  <c r="J12" i="24" s="1"/>
  <c r="G12" i="24"/>
  <c r="F12" i="24"/>
  <c r="L11" i="24"/>
  <c r="M11" i="24" s="1"/>
  <c r="I11" i="24"/>
  <c r="J11" i="24" s="1"/>
  <c r="G11" i="24"/>
  <c r="F11" i="24"/>
  <c r="L10" i="24"/>
  <c r="M10" i="24" s="1"/>
  <c r="I10" i="24"/>
  <c r="J10" i="24" s="1"/>
  <c r="F10" i="24"/>
  <c r="L9" i="24"/>
  <c r="I9" i="24"/>
  <c r="L8" i="24"/>
  <c r="I8" i="24"/>
  <c r="L32" i="24"/>
  <c r="I32" i="24"/>
  <c r="J127" i="23"/>
  <c r="J128" i="23"/>
  <c r="J58" i="23"/>
  <c r="J57" i="23"/>
  <c r="J126" i="23"/>
  <c r="J125" i="23"/>
  <c r="V121" i="22"/>
  <c r="V120" i="22"/>
  <c r="S121" i="22"/>
  <c r="S120" i="22"/>
  <c r="P121" i="22"/>
  <c r="P120" i="22"/>
  <c r="M121" i="22"/>
  <c r="M120" i="22"/>
  <c r="J124" i="23"/>
  <c r="J103" i="23"/>
  <c r="J102" i="23"/>
  <c r="J101" i="23"/>
  <c r="J100" i="23"/>
  <c r="J99" i="23"/>
  <c r="J98" i="23"/>
  <c r="J97" i="23"/>
  <c r="J96" i="23"/>
  <c r="J94" i="23"/>
  <c r="J93" i="23"/>
  <c r="J92" i="23"/>
  <c r="J91" i="23"/>
  <c r="J84" i="23"/>
  <c r="J83" i="23"/>
  <c r="J82" i="23"/>
  <c r="J81" i="23"/>
  <c r="J80" i="23"/>
  <c r="J79" i="23"/>
  <c r="J77" i="23"/>
  <c r="J76" i="23"/>
  <c r="J75" i="23"/>
  <c r="J74" i="23"/>
  <c r="J73" i="23"/>
  <c r="J72" i="23"/>
  <c r="J71" i="23"/>
  <c r="J70" i="23"/>
  <c r="J69" i="23"/>
  <c r="J61" i="23"/>
  <c r="J60" i="23"/>
  <c r="J48" i="23"/>
  <c r="J47" i="23"/>
  <c r="J46" i="23"/>
  <c r="J45" i="23"/>
  <c r="J44" i="23"/>
  <c r="J43" i="23"/>
  <c r="J41" i="23"/>
  <c r="J40" i="23"/>
  <c r="J39" i="23"/>
  <c r="E32" i="23"/>
  <c r="F32" i="23" s="1"/>
  <c r="I27" i="23"/>
  <c r="J27" i="23" s="1"/>
  <c r="G27" i="23"/>
  <c r="F27" i="23"/>
  <c r="I26" i="23"/>
  <c r="J26" i="23" s="1"/>
  <c r="G26" i="23"/>
  <c r="F26" i="23"/>
  <c r="I25" i="23"/>
  <c r="J25" i="23" s="1"/>
  <c r="G25" i="23"/>
  <c r="F25" i="23"/>
  <c r="I24" i="23"/>
  <c r="J24" i="23" s="1"/>
  <c r="G24" i="23"/>
  <c r="F24" i="23"/>
  <c r="I23" i="23"/>
  <c r="J23" i="23" s="1"/>
  <c r="G23" i="23"/>
  <c r="F23" i="23"/>
  <c r="F22" i="23"/>
  <c r="I20" i="23"/>
  <c r="I21" i="23" s="1"/>
  <c r="I22" i="23" s="1"/>
  <c r="J22" i="23" s="1"/>
  <c r="I16" i="23"/>
  <c r="J16" i="23" s="1"/>
  <c r="G16" i="23"/>
  <c r="F16" i="23"/>
  <c r="I15" i="23"/>
  <c r="J15" i="23" s="1"/>
  <c r="G15" i="23"/>
  <c r="F15" i="23"/>
  <c r="I14" i="23"/>
  <c r="J14" i="23" s="1"/>
  <c r="G14" i="23"/>
  <c r="F14" i="23"/>
  <c r="I13" i="23"/>
  <c r="J13" i="23" s="1"/>
  <c r="G13" i="23"/>
  <c r="F13" i="23"/>
  <c r="I12" i="23"/>
  <c r="J12" i="23" s="1"/>
  <c r="G12" i="23"/>
  <c r="F12" i="23"/>
  <c r="I11" i="23"/>
  <c r="J11" i="23" s="1"/>
  <c r="G11" i="23"/>
  <c r="F11" i="23"/>
  <c r="I10" i="23"/>
  <c r="J10" i="23" s="1"/>
  <c r="F10" i="23"/>
  <c r="I9" i="23"/>
  <c r="I8" i="23"/>
  <c r="I141" i="23"/>
  <c r="S92" i="22"/>
  <c r="V123" i="22"/>
  <c r="S123" i="22"/>
  <c r="P123" i="22"/>
  <c r="M123" i="22"/>
  <c r="V119" i="22"/>
  <c r="S119" i="22"/>
  <c r="P119" i="22"/>
  <c r="M119" i="22"/>
  <c r="V108" i="22"/>
  <c r="S108" i="22"/>
  <c r="P108" i="22"/>
  <c r="M108" i="22"/>
  <c r="V107" i="22"/>
  <c r="S107" i="22"/>
  <c r="P107" i="22"/>
  <c r="M107" i="22"/>
  <c r="V106" i="22"/>
  <c r="S106" i="22"/>
  <c r="P106" i="22"/>
  <c r="M106" i="22"/>
  <c r="V105" i="22"/>
  <c r="S105" i="22"/>
  <c r="P105" i="22"/>
  <c r="M105" i="22"/>
  <c r="V104" i="22"/>
  <c r="S104" i="22"/>
  <c r="P104" i="22"/>
  <c r="M104" i="22"/>
  <c r="V103" i="22"/>
  <c r="S103" i="22"/>
  <c r="P103" i="22"/>
  <c r="M103" i="22"/>
  <c r="M102" i="22"/>
  <c r="V101" i="22"/>
  <c r="S101" i="22"/>
  <c r="M101" i="22"/>
  <c r="V100" i="22"/>
  <c r="S100" i="22"/>
  <c r="M100" i="22"/>
  <c r="V96" i="22"/>
  <c r="S96" i="22"/>
  <c r="P96" i="22"/>
  <c r="M96" i="22"/>
  <c r="V93" i="22"/>
  <c r="S93" i="22"/>
  <c r="P93" i="22"/>
  <c r="P94" i="22" s="1"/>
  <c r="M93" i="22"/>
  <c r="V95" i="22"/>
  <c r="S95" i="22"/>
  <c r="P95" i="22"/>
  <c r="M95" i="22"/>
  <c r="V92" i="22"/>
  <c r="V94" i="22" s="1"/>
  <c r="M92" i="22"/>
  <c r="M91" i="22"/>
  <c r="M84" i="22"/>
  <c r="M83" i="22"/>
  <c r="V82" i="22"/>
  <c r="S82" i="22"/>
  <c r="P82" i="22"/>
  <c r="M82" i="22"/>
  <c r="S81" i="22"/>
  <c r="M81" i="22"/>
  <c r="V80" i="22"/>
  <c r="S80" i="22"/>
  <c r="P80" i="22"/>
  <c r="M80" i="22"/>
  <c r="V79" i="22"/>
  <c r="S79" i="22"/>
  <c r="P79" i="22"/>
  <c r="M79" i="22"/>
  <c r="M77" i="22"/>
  <c r="M76" i="22"/>
  <c r="M74" i="22"/>
  <c r="V73" i="22"/>
  <c r="S73" i="22"/>
  <c r="P73" i="22"/>
  <c r="M73" i="22"/>
  <c r="V72" i="22"/>
  <c r="S72" i="22"/>
  <c r="P72" i="22"/>
  <c r="M72" i="22"/>
  <c r="V71" i="22"/>
  <c r="S71" i="22"/>
  <c r="P71" i="22"/>
  <c r="M71" i="22"/>
  <c r="V70" i="22"/>
  <c r="S70" i="22"/>
  <c r="P70" i="22"/>
  <c r="M70" i="22"/>
  <c r="V69" i="22"/>
  <c r="S69" i="22"/>
  <c r="P69" i="22"/>
  <c r="M69" i="22"/>
  <c r="M68" i="22"/>
  <c r="V60" i="22"/>
  <c r="S60" i="22"/>
  <c r="P60" i="22"/>
  <c r="M60" i="22"/>
  <c r="V59" i="22"/>
  <c r="S59" i="22"/>
  <c r="S61" i="22" s="1"/>
  <c r="P59" i="22"/>
  <c r="M59" i="22"/>
  <c r="V48" i="22"/>
  <c r="S48" i="22"/>
  <c r="P48" i="22"/>
  <c r="M48" i="22"/>
  <c r="V47" i="22"/>
  <c r="S47" i="22"/>
  <c r="P47" i="22"/>
  <c r="M47" i="22"/>
  <c r="V46" i="22"/>
  <c r="S46" i="22"/>
  <c r="P46" i="22"/>
  <c r="M46" i="22"/>
  <c r="V45" i="22"/>
  <c r="S45" i="22"/>
  <c r="P45" i="22"/>
  <c r="M45" i="22"/>
  <c r="V44" i="22"/>
  <c r="S44" i="22"/>
  <c r="P44" i="22"/>
  <c r="M44" i="22"/>
  <c r="V43" i="22"/>
  <c r="S43" i="22"/>
  <c r="P43" i="22"/>
  <c r="M43" i="22"/>
  <c r="V42" i="22"/>
  <c r="S42" i="22"/>
  <c r="P42" i="22"/>
  <c r="M42" i="22"/>
  <c r="V41" i="22"/>
  <c r="S41" i="22"/>
  <c r="P41" i="22"/>
  <c r="M41" i="22"/>
  <c r="V40" i="22"/>
  <c r="S40" i="22"/>
  <c r="P40" i="22"/>
  <c r="M40" i="22"/>
  <c r="V39" i="22"/>
  <c r="S39" i="22"/>
  <c r="P39" i="22"/>
  <c r="M39" i="22"/>
  <c r="V38" i="22"/>
  <c r="S38" i="22"/>
  <c r="P38" i="22"/>
  <c r="M38" i="22"/>
  <c r="E33" i="22"/>
  <c r="U27" i="22"/>
  <c r="V27" i="22" s="1"/>
  <c r="R27" i="22"/>
  <c r="S27" i="22" s="1"/>
  <c r="O27" i="22"/>
  <c r="P27" i="22" s="1"/>
  <c r="L27" i="22"/>
  <c r="M27" i="22" s="1"/>
  <c r="G27" i="22"/>
  <c r="F27" i="22"/>
  <c r="U26" i="22"/>
  <c r="V26" i="22" s="1"/>
  <c r="R26" i="22"/>
  <c r="S26" i="22" s="1"/>
  <c r="O26" i="22"/>
  <c r="P26" i="22" s="1"/>
  <c r="L26" i="22"/>
  <c r="M26" i="22" s="1"/>
  <c r="G26" i="22"/>
  <c r="F26" i="22"/>
  <c r="U25" i="22"/>
  <c r="V25" i="22" s="1"/>
  <c r="R25" i="22"/>
  <c r="S25" i="22" s="1"/>
  <c r="O25" i="22"/>
  <c r="P25" i="22" s="1"/>
  <c r="L25" i="22"/>
  <c r="M25" i="22" s="1"/>
  <c r="G25" i="22"/>
  <c r="F25" i="22"/>
  <c r="U24" i="22"/>
  <c r="V24" i="22" s="1"/>
  <c r="R24" i="22"/>
  <c r="S24" i="22" s="1"/>
  <c r="O24" i="22"/>
  <c r="P24" i="22" s="1"/>
  <c r="L24" i="22"/>
  <c r="M24" i="22" s="1"/>
  <c r="G24" i="22"/>
  <c r="F24" i="22"/>
  <c r="U23" i="22"/>
  <c r="V23" i="22" s="1"/>
  <c r="R23" i="22"/>
  <c r="S23" i="22" s="1"/>
  <c r="O23" i="22"/>
  <c r="P23" i="22" s="1"/>
  <c r="L23" i="22"/>
  <c r="M23" i="22" s="1"/>
  <c r="G23" i="22"/>
  <c r="F23" i="22"/>
  <c r="U22" i="22"/>
  <c r="V22" i="22" s="1"/>
  <c r="R22" i="22"/>
  <c r="S22" i="22" s="1"/>
  <c r="O22" i="22"/>
  <c r="P22" i="22" s="1"/>
  <c r="F22" i="22"/>
  <c r="U21" i="22"/>
  <c r="R21" i="22"/>
  <c r="O21" i="22"/>
  <c r="U20" i="22"/>
  <c r="R20" i="22"/>
  <c r="O20" i="22"/>
  <c r="L20" i="22"/>
  <c r="L21" i="22" s="1"/>
  <c r="L22" i="22" s="1"/>
  <c r="M22" i="22" s="1"/>
  <c r="U16" i="22"/>
  <c r="V16" i="22" s="1"/>
  <c r="R16" i="22"/>
  <c r="S16" i="22" s="1"/>
  <c r="O16" i="22"/>
  <c r="P16" i="22" s="1"/>
  <c r="L16" i="22"/>
  <c r="M16" i="22" s="1"/>
  <c r="G16" i="22"/>
  <c r="F16" i="22"/>
  <c r="U15" i="22"/>
  <c r="V15" i="22" s="1"/>
  <c r="R15" i="22"/>
  <c r="S15" i="22" s="1"/>
  <c r="O15" i="22"/>
  <c r="P15" i="22" s="1"/>
  <c r="L15" i="22"/>
  <c r="M15" i="22" s="1"/>
  <c r="G15" i="22"/>
  <c r="F15" i="22"/>
  <c r="U14" i="22"/>
  <c r="V14" i="22" s="1"/>
  <c r="R14" i="22"/>
  <c r="S14" i="22" s="1"/>
  <c r="O14" i="22"/>
  <c r="P14" i="22" s="1"/>
  <c r="L14" i="22"/>
  <c r="M14" i="22" s="1"/>
  <c r="G14" i="22"/>
  <c r="F14" i="22"/>
  <c r="U13" i="22"/>
  <c r="V13" i="22" s="1"/>
  <c r="R13" i="22"/>
  <c r="S13" i="22" s="1"/>
  <c r="O13" i="22"/>
  <c r="P13" i="22" s="1"/>
  <c r="L13" i="22"/>
  <c r="M13" i="22" s="1"/>
  <c r="G13" i="22"/>
  <c r="F13" i="22"/>
  <c r="U12" i="22"/>
  <c r="V12" i="22" s="1"/>
  <c r="R12" i="22"/>
  <c r="S12" i="22" s="1"/>
  <c r="O12" i="22"/>
  <c r="P12" i="22" s="1"/>
  <c r="L12" i="22"/>
  <c r="M12" i="22" s="1"/>
  <c r="G12" i="22"/>
  <c r="F12" i="22"/>
  <c r="U11" i="22"/>
  <c r="V11" i="22" s="1"/>
  <c r="R11" i="22"/>
  <c r="S11" i="22" s="1"/>
  <c r="O11" i="22"/>
  <c r="P11" i="22" s="1"/>
  <c r="L11" i="22"/>
  <c r="M11" i="22" s="1"/>
  <c r="G11" i="22"/>
  <c r="F11" i="22"/>
  <c r="U10" i="22"/>
  <c r="V10" i="22" s="1"/>
  <c r="R10" i="22"/>
  <c r="S10" i="22" s="1"/>
  <c r="O10" i="22"/>
  <c r="P10" i="22" s="1"/>
  <c r="L10" i="22"/>
  <c r="M10" i="22" s="1"/>
  <c r="F10" i="22"/>
  <c r="U9" i="22"/>
  <c r="R9" i="22"/>
  <c r="O9" i="22"/>
  <c r="L9" i="22"/>
  <c r="U8" i="22"/>
  <c r="R8" i="22"/>
  <c r="O8" i="22"/>
  <c r="L8" i="22"/>
  <c r="U33" i="22"/>
  <c r="R33" i="22"/>
  <c r="O136" i="22"/>
  <c r="L33" i="22"/>
  <c r="P61" i="22" l="1"/>
  <c r="V97" i="22"/>
  <c r="P114" i="27"/>
  <c r="M98" i="24"/>
  <c r="M114" i="27"/>
  <c r="V114" i="27"/>
  <c r="S114" i="27"/>
  <c r="V61" i="22"/>
  <c r="S77" i="25"/>
  <c r="S79" i="25" s="1"/>
  <c r="V77" i="25"/>
  <c r="V79" i="25" s="1"/>
  <c r="M61" i="22"/>
  <c r="M102" i="25"/>
  <c r="V102" i="25"/>
  <c r="S102" i="25"/>
  <c r="J95" i="24"/>
  <c r="J98" i="24" s="1"/>
  <c r="F44" i="25"/>
  <c r="J44" i="25"/>
  <c r="J46" i="25" s="1"/>
  <c r="I147" i="25" s="1"/>
  <c r="I149" i="25" s="1"/>
  <c r="I151" i="25" s="1"/>
  <c r="I153" i="25" s="1"/>
  <c r="P97" i="22"/>
  <c r="F33" i="22"/>
  <c r="J33" i="22"/>
  <c r="J35" i="22" s="1"/>
  <c r="I129" i="22" s="1"/>
  <c r="I131" i="22" s="1"/>
  <c r="I133" i="22" s="1"/>
  <c r="I135" i="22" s="1"/>
  <c r="S94" i="22"/>
  <c r="S97" i="22" s="1"/>
  <c r="P113" i="25"/>
  <c r="S113" i="25"/>
  <c r="M110" i="25"/>
  <c r="M113" i="25" s="1"/>
  <c r="V113" i="25"/>
  <c r="M94" i="22"/>
  <c r="M97" i="22" s="1"/>
  <c r="V148" i="27"/>
  <c r="V162" i="27" s="1"/>
  <c r="V179" i="27" s="1"/>
  <c r="M162" i="27"/>
  <c r="M179" i="27" s="1"/>
  <c r="V42" i="27"/>
  <c r="V46" i="27" s="1"/>
  <c r="U181" i="27" s="1"/>
  <c r="S162" i="27"/>
  <c r="S179" i="27" s="1"/>
  <c r="P42" i="27"/>
  <c r="P46" i="27" s="1"/>
  <c r="O181" i="27" s="1"/>
  <c r="S42" i="27"/>
  <c r="S46" i="27" s="1"/>
  <c r="R181" i="27" s="1"/>
  <c r="Y89" i="27"/>
  <c r="Y106" i="27" s="1"/>
  <c r="X109" i="27" s="1"/>
  <c r="M42" i="27"/>
  <c r="M46" i="27" s="1"/>
  <c r="L181" i="27" s="1"/>
  <c r="Y42" i="27"/>
  <c r="Y46" i="27" s="1"/>
  <c r="X108" i="27" s="1"/>
  <c r="P162" i="27"/>
  <c r="P179" i="27" s="1"/>
  <c r="K22" i="21"/>
  <c r="K24" i="21" s="1"/>
  <c r="K28" i="21" s="1"/>
  <c r="H24" i="21"/>
  <c r="H28" i="21" s="1"/>
  <c r="M33" i="22"/>
  <c r="J104" i="23"/>
  <c r="J118" i="23" s="1"/>
  <c r="M32" i="24"/>
  <c r="J32" i="24"/>
  <c r="P102" i="25"/>
  <c r="F17" i="25"/>
  <c r="V40" i="25"/>
  <c r="V142" i="25"/>
  <c r="F28" i="22"/>
  <c r="P28" i="22"/>
  <c r="P85" i="22"/>
  <c r="U136" i="22"/>
  <c r="M85" i="22"/>
  <c r="V85" i="22"/>
  <c r="F17" i="22"/>
  <c r="V109" i="22"/>
  <c r="P109" i="22"/>
  <c r="M109" i="22"/>
  <c r="S109" i="22"/>
  <c r="S17" i="25"/>
  <c r="S44" i="25"/>
  <c r="V126" i="25"/>
  <c r="S142" i="25"/>
  <c r="P44" i="25"/>
  <c r="S126" i="25"/>
  <c r="R154" i="25"/>
  <c r="M126" i="25"/>
  <c r="O154" i="25"/>
  <c r="M142" i="25"/>
  <c r="L154" i="25"/>
  <c r="M44" i="25"/>
  <c r="P17" i="25"/>
  <c r="P40" i="25"/>
  <c r="M40" i="25"/>
  <c r="F29" i="25"/>
  <c r="V29" i="25"/>
  <c r="V44" i="25"/>
  <c r="P126" i="25"/>
  <c r="F40" i="25"/>
  <c r="P142" i="25"/>
  <c r="P79" i="25"/>
  <c r="M79" i="25"/>
  <c r="V17" i="25"/>
  <c r="P29" i="25"/>
  <c r="S40" i="25"/>
  <c r="S29" i="25"/>
  <c r="M17" i="25"/>
  <c r="M29" i="25"/>
  <c r="F17" i="24"/>
  <c r="J28" i="24"/>
  <c r="I135" i="24"/>
  <c r="M51" i="24"/>
  <c r="M65" i="24" s="1"/>
  <c r="J51" i="24"/>
  <c r="J65" i="24" s="1"/>
  <c r="M124" i="24"/>
  <c r="M28" i="24"/>
  <c r="M109" i="24"/>
  <c r="J86" i="24"/>
  <c r="M86" i="24"/>
  <c r="J124" i="24"/>
  <c r="F28" i="24"/>
  <c r="J109" i="24"/>
  <c r="L135" i="24"/>
  <c r="M17" i="24"/>
  <c r="J17" i="24"/>
  <c r="J62" i="23"/>
  <c r="V125" i="22"/>
  <c r="S125" i="22"/>
  <c r="P125" i="22"/>
  <c r="M125" i="22"/>
  <c r="J130" i="23"/>
  <c r="J85" i="23"/>
  <c r="F17" i="23"/>
  <c r="J50" i="23"/>
  <c r="F28" i="23"/>
  <c r="J28" i="23"/>
  <c r="J17" i="23"/>
  <c r="I32" i="23"/>
  <c r="J32" i="23" s="1"/>
  <c r="S85" i="22"/>
  <c r="V50" i="22"/>
  <c r="S50" i="22"/>
  <c r="S63" i="22" s="1"/>
  <c r="M50" i="22"/>
  <c r="P50" i="22"/>
  <c r="P63" i="22" s="1"/>
  <c r="V17" i="22"/>
  <c r="O33" i="22"/>
  <c r="P33" i="22" s="1"/>
  <c r="S28" i="22"/>
  <c r="M17" i="22"/>
  <c r="M28" i="22"/>
  <c r="S17" i="22"/>
  <c r="V28" i="22"/>
  <c r="P17" i="22"/>
  <c r="R136" i="22"/>
  <c r="L136" i="22"/>
  <c r="V33" i="22"/>
  <c r="S33" i="22"/>
  <c r="O182" i="27" l="1"/>
  <c r="O183" i="27" s="1"/>
  <c r="O185" i="27" s="1"/>
  <c r="O187" i="27" s="1"/>
  <c r="M63" i="22"/>
  <c r="V63" i="22"/>
  <c r="L182" i="27"/>
  <c r="L183" i="27" s="1"/>
  <c r="L185" i="27" s="1"/>
  <c r="L187" i="27" s="1"/>
  <c r="U182" i="27"/>
  <c r="U183" i="27" s="1"/>
  <c r="U185" i="27" s="1"/>
  <c r="U187" i="27" s="1"/>
  <c r="R182" i="27"/>
  <c r="R183" i="27" s="1"/>
  <c r="R185" i="27" s="1"/>
  <c r="R187" i="27" s="1"/>
  <c r="P127" i="25"/>
  <c r="M127" i="25"/>
  <c r="M144" i="25" s="1"/>
  <c r="L148" i="25" s="1"/>
  <c r="S127" i="25"/>
  <c r="S144" i="25" s="1"/>
  <c r="R148" i="25" s="1"/>
  <c r="V127" i="25"/>
  <c r="V144" i="25" s="1"/>
  <c r="U148" i="25" s="1"/>
  <c r="J110" i="24"/>
  <c r="J126" i="24" s="1"/>
  <c r="I129" i="24" s="1"/>
  <c r="M110" i="24"/>
  <c r="M126" i="24" s="1"/>
  <c r="L129" i="24" s="1"/>
  <c r="M30" i="22"/>
  <c r="M35" i="22" s="1"/>
  <c r="L129" i="22" s="1"/>
  <c r="P30" i="22"/>
  <c r="P35" i="22" s="1"/>
  <c r="X110" i="27"/>
  <c r="X112" i="27" s="1"/>
  <c r="X114" i="27" s="1"/>
  <c r="S30" i="22"/>
  <c r="S35" i="22" s="1"/>
  <c r="M110" i="22"/>
  <c r="M127" i="22" s="1"/>
  <c r="L130" i="22" s="1"/>
  <c r="V30" i="22"/>
  <c r="V35" i="22" s="1"/>
  <c r="S42" i="25"/>
  <c r="S46" i="25" s="1"/>
  <c r="R147" i="25" s="1"/>
  <c r="J30" i="24"/>
  <c r="J34" i="24" s="1"/>
  <c r="I128" i="24" s="1"/>
  <c r="M30" i="24"/>
  <c r="M34" i="24" s="1"/>
  <c r="L128" i="24" s="1"/>
  <c r="J30" i="23"/>
  <c r="J34" i="23" s="1"/>
  <c r="I134" i="23" s="1"/>
  <c r="M42" i="25"/>
  <c r="M46" i="25" s="1"/>
  <c r="L147" i="25" s="1"/>
  <c r="P144" i="25"/>
  <c r="O148" i="25" s="1"/>
  <c r="V42" i="25"/>
  <c r="V46" i="25" s="1"/>
  <c r="U147" i="25" s="1"/>
  <c r="P42" i="25"/>
  <c r="P46" i="25" s="1"/>
  <c r="O147" i="25" s="1"/>
  <c r="P110" i="22"/>
  <c r="P127" i="22" s="1"/>
  <c r="O130" i="22" s="1"/>
  <c r="S110" i="22"/>
  <c r="S127" i="22" s="1"/>
  <c r="R130" i="22" s="1"/>
  <c r="V110" i="22"/>
  <c r="V127" i="22" s="1"/>
  <c r="U130" i="22" s="1"/>
  <c r="J64" i="23"/>
  <c r="J132" i="23"/>
  <c r="L149" i="25" l="1"/>
  <c r="L151" i="25" s="1"/>
  <c r="L153" i="25" s="1"/>
  <c r="L130" i="24"/>
  <c r="L132" i="24" s="1"/>
  <c r="L134" i="24" s="1"/>
  <c r="I130" i="24"/>
  <c r="I132" i="24" s="1"/>
  <c r="I134" i="24" s="1"/>
  <c r="U149" i="25"/>
  <c r="U151" i="25" s="1"/>
  <c r="U153" i="25" s="1"/>
  <c r="I135" i="23"/>
  <c r="I136" i="23" s="1"/>
  <c r="I138" i="23" s="1"/>
  <c r="I140" i="23" s="1"/>
  <c r="O149" i="25"/>
  <c r="O151" i="25" s="1"/>
  <c r="O153" i="25" s="1"/>
  <c r="R149" i="25"/>
  <c r="R151" i="25" s="1"/>
  <c r="R153" i="25" s="1"/>
  <c r="L131" i="22"/>
  <c r="L133" i="22" s="1"/>
  <c r="L135" i="22" s="1"/>
  <c r="U129" i="22"/>
  <c r="O129" i="22"/>
  <c r="R129" i="22"/>
  <c r="R131" i="22" l="1"/>
  <c r="R133" i="22" s="1"/>
  <c r="R135" i="22" s="1"/>
  <c r="U131" i="22"/>
  <c r="U133" i="22" s="1"/>
  <c r="U135" i="22" s="1"/>
  <c r="O131" i="22"/>
  <c r="O133" i="22" s="1"/>
  <c r="O135" i="22" s="1"/>
  <c r="J59" i="27" l="1"/>
  <c r="J64" i="27"/>
  <c r="I82" i="27"/>
  <c r="J82" i="27" s="1"/>
  <c r="I53" i="27"/>
  <c r="J65" i="27" l="1"/>
  <c r="I54" i="27"/>
  <c r="J54" i="27" s="1"/>
  <c r="J67" i="27" l="1"/>
  <c r="J80" i="27" s="1"/>
  <c r="J84" i="27" s="1"/>
  <c r="M64" i="27"/>
  <c r="M65" i="27" l="1"/>
  <c r="L82" i="27"/>
  <c r="M82" i="27" s="1"/>
  <c r="M54" i="27"/>
  <c r="M67" i="27" s="1"/>
  <c r="M80" i="27" s="1"/>
  <c r="P59" i="27"/>
  <c r="P64" i="27"/>
  <c r="M84" i="27" l="1"/>
  <c r="O82" i="27"/>
  <c r="P82" i="27" s="1"/>
  <c r="P54" i="27"/>
  <c r="P65" i="27"/>
  <c r="P67" i="27" l="1"/>
  <c r="P80" i="27" s="1"/>
  <c r="P84" i="27" s="1"/>
  <c r="S59" i="27"/>
  <c r="S64" i="27"/>
  <c r="S54" i="27" l="1"/>
  <c r="R82" i="27"/>
  <c r="S82" i="27" s="1"/>
  <c r="S65" i="27"/>
  <c r="S67" i="27" l="1"/>
  <c r="S80" i="27" s="1"/>
  <c r="S84" i="27" s="1"/>
  <c r="V59" i="27"/>
  <c r="V54" i="27"/>
  <c r="U82" i="27" l="1"/>
  <c r="V82" i="27" s="1"/>
  <c r="V64" i="27"/>
  <c r="V67" i="27" s="1"/>
  <c r="V80" i="27" s="1"/>
  <c r="V65" i="27"/>
  <c r="V84" i="27" l="1"/>
</calcChain>
</file>

<file path=xl/sharedStrings.xml><?xml version="1.0" encoding="utf-8"?>
<sst xmlns="http://schemas.openxmlformats.org/spreadsheetml/2006/main" count="1329" uniqueCount="269">
  <si>
    <t>aantal ruimten per azc van 400</t>
  </si>
  <si>
    <t>gem. aantal gebruikers per ruimten</t>
  </si>
  <si>
    <r>
      <t>benodigd aantal m</t>
    </r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 xml:space="preserve"> in n.o.</t>
    </r>
  </si>
  <si>
    <t>aantal ruimten per azc van 600</t>
  </si>
  <si>
    <t>aantal ruimten per azc van 800</t>
  </si>
  <si>
    <t>Werkplaats</t>
  </si>
  <si>
    <t>Magazijn en opslag algemeen</t>
  </si>
  <si>
    <t>Informatiebalie</t>
  </si>
  <si>
    <t>Kinderspeelzaal</t>
  </si>
  <si>
    <t>Toiletten bewoners</t>
  </si>
  <si>
    <t>Pantry</t>
  </si>
  <si>
    <t>Spoel-/onderzoeksruimte</t>
  </si>
  <si>
    <t>Archief / opslag</t>
  </si>
  <si>
    <t>VWN</t>
  </si>
  <si>
    <t>MER (ICT)</t>
  </si>
  <si>
    <t>aantal ruimten per azc van 1.000</t>
  </si>
  <si>
    <t>10 `a 15</t>
  </si>
  <si>
    <t>Meterkast</t>
  </si>
  <si>
    <t>Vergaderruimte</t>
  </si>
  <si>
    <t>Wonen</t>
  </si>
  <si>
    <r>
      <t xml:space="preserve">Activiteitenruimte </t>
    </r>
    <r>
      <rPr>
        <sz val="8"/>
        <color theme="1"/>
        <rFont val="Calibri"/>
        <family val="2"/>
        <scheme val="minor"/>
      </rPr>
      <t>( vrouwenruimte en jeugdhonk)</t>
    </r>
  </si>
  <si>
    <r>
      <t xml:space="preserve">Toiletten </t>
    </r>
    <r>
      <rPr>
        <sz val="8"/>
        <color theme="1"/>
        <rFont val="Calibri"/>
        <family val="2"/>
        <scheme val="minor"/>
      </rPr>
      <t>(bij los gebouw toiletgroep bewoners erbij)</t>
    </r>
  </si>
  <si>
    <t>Nederlandse taal 2 (NT2)</t>
  </si>
  <si>
    <r>
      <t xml:space="preserve">Buitenspeelplaats </t>
    </r>
    <r>
      <rPr>
        <sz val="8"/>
        <color theme="1"/>
        <rFont val="Calibri"/>
        <family val="2"/>
        <scheme val="minor"/>
      </rPr>
      <t>(4-12 jaar min. 12 m2)</t>
    </r>
  </si>
  <si>
    <t>Werkruimte 1 peroonskamer</t>
  </si>
  <si>
    <t>aantal plaatsen:</t>
  </si>
  <si>
    <t>Soort functies</t>
  </si>
  <si>
    <t>dubbel 4 woningen / aantal:</t>
  </si>
  <si>
    <t>MiVa woningen / aantal:</t>
  </si>
  <si>
    <t>Open Leercentrum (OLc)</t>
  </si>
  <si>
    <t>Plaatsen in fietsenrekken</t>
  </si>
  <si>
    <t>minimaal 3</t>
  </si>
  <si>
    <t>minimaal 4</t>
  </si>
  <si>
    <t>minimaal 6</t>
  </si>
  <si>
    <t>minimaal 8</t>
  </si>
  <si>
    <t>Fietsenstalling (afsluitbaar)</t>
  </si>
  <si>
    <t>minimaal 1</t>
  </si>
  <si>
    <t>minimaal 2</t>
  </si>
  <si>
    <t>Behandel/onderzoekskamer</t>
  </si>
  <si>
    <t>Werkruimte VWN</t>
  </si>
  <si>
    <t>aantal ruimten per glo van 400</t>
  </si>
  <si>
    <t>aantal ruimten per glo van 600</t>
  </si>
  <si>
    <t>aantal ruimten per vbl van 400</t>
  </si>
  <si>
    <t>aantal ruimten per vbl van 600</t>
  </si>
  <si>
    <t>aantal ruimten per pol van 400</t>
  </si>
  <si>
    <t>aantal ruimten per pol van 600</t>
  </si>
  <si>
    <r>
      <t xml:space="preserve">Sportvelden </t>
    </r>
    <r>
      <rPr>
        <sz val="8"/>
        <color theme="1"/>
        <rFont val="Calibri"/>
        <family val="2"/>
        <scheme val="minor"/>
      </rPr>
      <t>(voetbal, volleybal,pannekooi)</t>
    </r>
  </si>
  <si>
    <t>Entree-gang</t>
  </si>
  <si>
    <t>in no:bvo</t>
  </si>
  <si>
    <t>Woonkamer</t>
  </si>
  <si>
    <t>Keuken</t>
  </si>
  <si>
    <t>1-Persoonsslaapkamer</t>
  </si>
  <si>
    <t>2-persoonsslaapkamer</t>
  </si>
  <si>
    <t>Badkamer</t>
  </si>
  <si>
    <t>Technische ruimte</t>
  </si>
  <si>
    <t>Badkamer MiVa</t>
  </si>
  <si>
    <t>Wassen en drogen</t>
  </si>
  <si>
    <t>Activiteiten</t>
  </si>
  <si>
    <t>Leslokaal</t>
  </si>
  <si>
    <t>Kindertoilet</t>
  </si>
  <si>
    <t>Ontvangen</t>
  </si>
  <si>
    <t>Wachtruimte</t>
  </si>
  <si>
    <t>Entrée / tochtportaal</t>
  </si>
  <si>
    <t>Receptie / beveiliging</t>
  </si>
  <si>
    <t>Spreekkamer beveiligd</t>
  </si>
  <si>
    <t>Repro</t>
  </si>
  <si>
    <t>Archief / berging</t>
  </si>
  <si>
    <t>Douche kantoor</t>
  </si>
  <si>
    <t>Werkkast kantoren</t>
  </si>
  <si>
    <t>Administratieruimte / balie VWN</t>
  </si>
  <si>
    <t>Archief</t>
  </si>
  <si>
    <r>
      <t>Subtotaal opslag/werkplaats in 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n.o.</t>
    </r>
  </si>
  <si>
    <t>Opslag / werkplaats</t>
  </si>
  <si>
    <t>Terrein</t>
  </si>
  <si>
    <t>aantal ruimten per pol van 800</t>
  </si>
  <si>
    <t>aantal ruimten per pol van 1.000</t>
  </si>
  <si>
    <t>Ophoudkamer</t>
  </si>
  <si>
    <t>aantal ruimten per glo van 800</t>
  </si>
  <si>
    <t>aantal ruimten per glo van 1.000</t>
  </si>
  <si>
    <t xml:space="preserve">Berging </t>
  </si>
  <si>
    <r>
      <t xml:space="preserve">Pantry </t>
    </r>
    <r>
      <rPr>
        <sz val="8"/>
        <color theme="1"/>
        <rFont val="Calibri"/>
        <family val="2"/>
        <scheme val="minor"/>
      </rPr>
      <t>( naast recreatiezaal groot+rolluik)</t>
    </r>
  </si>
  <si>
    <t>Intensief Begeleide Opvang (ibo)</t>
  </si>
  <si>
    <t>Registratieruimte IBIS invoer</t>
  </si>
  <si>
    <t>Balie met kantoorruimte</t>
  </si>
  <si>
    <t>Kantoor</t>
  </si>
  <si>
    <t>Behandelkamer met sputumruimte</t>
  </si>
  <si>
    <t>Sputumruimte</t>
  </si>
  <si>
    <t xml:space="preserve">Recreatiezaal klein </t>
  </si>
  <si>
    <r>
      <t>subtotaal activiteiten in 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n.o.</t>
    </r>
  </si>
  <si>
    <r>
      <t>subtotaal ontvangen in m</t>
    </r>
    <r>
      <rPr>
        <b/>
        <vertAlign val="super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n.o.</t>
    </r>
  </si>
  <si>
    <t>Opstelplaats transportmiddelen</t>
  </si>
  <si>
    <t>8 persoonswoningen / aantal:</t>
  </si>
  <si>
    <t>Kledingwinkel, wasruimte</t>
  </si>
  <si>
    <r>
      <t>Recreatiezaal groot</t>
    </r>
    <r>
      <rPr>
        <sz val="8"/>
        <color theme="1"/>
        <rFont val="Calibri"/>
        <family val="2"/>
        <scheme val="minor"/>
      </rPr>
      <t xml:space="preserve"> )</t>
    </r>
  </si>
  <si>
    <r>
      <t xml:space="preserve">Uitgifte goederen </t>
    </r>
    <r>
      <rPr>
        <sz val="8"/>
        <color theme="1"/>
        <rFont val="Calibri"/>
        <family val="2"/>
        <scheme val="minor"/>
      </rPr>
      <t>(1ste verstrekkingen)</t>
    </r>
  </si>
  <si>
    <r>
      <t>subtotaal kantoren COA in m</t>
    </r>
    <r>
      <rPr>
        <b/>
        <vertAlign val="super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n.o.</t>
    </r>
  </si>
  <si>
    <t>pm</t>
  </si>
  <si>
    <t>Uitgiftecorner maaltijden</t>
  </si>
  <si>
    <t>Maaltijden koel-, vriescel, voorraad</t>
  </si>
  <si>
    <t>Totalen</t>
  </si>
  <si>
    <t>Totaal</t>
  </si>
  <si>
    <r>
      <t xml:space="preserve">Parkeerplaatsen </t>
    </r>
    <r>
      <rPr>
        <sz val="8"/>
        <color theme="1"/>
        <rFont val="Calibri"/>
        <family val="2"/>
        <scheme val="minor"/>
      </rPr>
      <t>(rand van het terrein)</t>
    </r>
  </si>
  <si>
    <t>Aantal ruimten per woning</t>
  </si>
  <si>
    <r>
      <t>oppervlakte  per ruimte in m</t>
    </r>
    <r>
      <rPr>
        <vertAlign val="superscript"/>
        <sz val="8"/>
        <color theme="1"/>
        <rFont val="Calibri"/>
        <family val="2"/>
        <scheme val="minor"/>
      </rPr>
      <t>2</t>
    </r>
    <r>
      <rPr>
        <sz val="8"/>
        <color theme="1"/>
        <rFont val="Calibri"/>
        <family val="2"/>
        <scheme val="minor"/>
      </rPr>
      <t xml:space="preserve"> n.o.</t>
    </r>
  </si>
  <si>
    <r>
      <t>oppervlakte  per ruimte in m</t>
    </r>
    <r>
      <rPr>
        <vertAlign val="superscript"/>
        <sz val="8"/>
        <color theme="1"/>
        <rFont val="Calibri"/>
        <family val="2"/>
        <scheme val="minor"/>
      </rPr>
      <t>2</t>
    </r>
    <r>
      <rPr>
        <sz val="8"/>
        <color theme="1"/>
        <rFont val="Calibri"/>
        <family val="2"/>
        <scheme val="minor"/>
      </rPr>
      <t xml:space="preserve"> n.o. per woning</t>
    </r>
  </si>
  <si>
    <t>Controle aantal gebruikers</t>
  </si>
  <si>
    <r>
      <t>Subtotaal kantoor ketenpartners in 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n.o.</t>
    </r>
  </si>
  <si>
    <t>oplossen per woongebouw</t>
  </si>
  <si>
    <t>Voorzieningen</t>
  </si>
  <si>
    <t>Kantoor &amp; werkruimte</t>
  </si>
  <si>
    <t>Totaal voorzieningen in m2 n.o.</t>
  </si>
  <si>
    <t>Werkkast</t>
  </si>
  <si>
    <t>Totaal wonen in m2 n.o.</t>
  </si>
  <si>
    <r>
      <t>subtotaal wonen in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n.o.</t>
    </r>
  </si>
  <si>
    <r>
      <t xml:space="preserve">Kantoor ketenpartners, </t>
    </r>
    <r>
      <rPr>
        <b/>
        <sz val="10"/>
        <color theme="1"/>
        <rFont val="Calibri"/>
        <family val="2"/>
        <scheme val="minor"/>
      </rPr>
      <t>event. koppelen aan kantoorgebouw COA en Activiteitengebouw</t>
    </r>
  </si>
  <si>
    <r>
      <t xml:space="preserve">Kantoor COA, </t>
    </r>
    <r>
      <rPr>
        <b/>
        <sz val="10"/>
        <color theme="1"/>
        <rFont val="Calibri"/>
        <family val="2"/>
        <scheme val="minor"/>
      </rPr>
      <t>eventueel te koppelen aan Activiteitengebouw</t>
    </r>
  </si>
  <si>
    <t>Aantal woningen centrum:</t>
  </si>
  <si>
    <t>Toilet</t>
  </si>
  <si>
    <t>Toilet MiVA</t>
  </si>
  <si>
    <r>
      <t xml:space="preserve">Was- en droogruimte </t>
    </r>
    <r>
      <rPr>
        <sz val="8"/>
        <color theme="1"/>
        <rFont val="Calibri"/>
        <family val="2"/>
        <scheme val="minor"/>
      </rPr>
      <t>(4 was- en 4 droogmachines per ruimte) 1 op 16</t>
    </r>
  </si>
  <si>
    <t xml:space="preserve">Biometrie / meldruimte </t>
  </si>
  <si>
    <t>Spreekkamer</t>
  </si>
  <si>
    <t>Werkruimte Locatiemanager</t>
  </si>
  <si>
    <t>Werkruimte meer persoons</t>
  </si>
  <si>
    <r>
      <t xml:space="preserve">SER </t>
    </r>
    <r>
      <rPr>
        <sz val="8"/>
        <color theme="1"/>
        <rFont val="Calibri"/>
        <family val="2"/>
        <scheme val="minor"/>
      </rPr>
      <t>(indien benodigd)</t>
    </r>
  </si>
  <si>
    <r>
      <t xml:space="preserve">Wachtruimte &amp; entreehal / </t>
    </r>
    <r>
      <rPr>
        <sz val="8"/>
        <color theme="1"/>
        <rFont val="Calibri"/>
        <family val="2"/>
        <scheme val="minor"/>
      </rPr>
      <t>met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eigen ingang</t>
    </r>
  </si>
  <si>
    <t>Technische capaciteit:</t>
  </si>
  <si>
    <t>divers</t>
  </si>
  <si>
    <r>
      <t xml:space="preserve">Wachtruimte &amp; entreehal </t>
    </r>
    <r>
      <rPr>
        <sz val="8"/>
        <color theme="1"/>
        <rFont val="Calibri"/>
        <family val="2"/>
        <scheme val="minor"/>
      </rPr>
      <t>met eigen ingang</t>
    </r>
  </si>
  <si>
    <t>Administratie + triageruimte</t>
  </si>
  <si>
    <t>Toiletten personeel</t>
  </si>
  <si>
    <r>
      <t xml:space="preserve">Toilet MiVA </t>
    </r>
    <r>
      <rPr>
        <sz val="8"/>
        <color theme="1"/>
        <rFont val="Calibri"/>
        <family val="2"/>
        <scheme val="minor"/>
      </rPr>
      <t>(nabij wachtruimte)</t>
    </r>
  </si>
  <si>
    <r>
      <t>Toiletten bewoners</t>
    </r>
    <r>
      <rPr>
        <sz val="8"/>
        <color theme="1"/>
        <rFont val="Calibri"/>
        <family val="2"/>
        <scheme val="minor"/>
      </rPr>
      <t xml:space="preserve"> (nabij wachtruimte)</t>
    </r>
  </si>
  <si>
    <t>Vormfactor in m2 BVO</t>
  </si>
  <si>
    <t>per bewoner in m2 BVO</t>
  </si>
  <si>
    <t xml:space="preserve">Wachtruimte </t>
  </si>
  <si>
    <t>*</t>
  </si>
  <si>
    <t>GGD/TBC screening</t>
  </si>
  <si>
    <t>Wachtruimte TBC</t>
  </si>
  <si>
    <t>sluis</t>
  </si>
  <si>
    <r>
      <t xml:space="preserve">MER/SER </t>
    </r>
    <r>
      <rPr>
        <sz val="8"/>
        <color theme="1"/>
        <rFont val="Calibri"/>
        <family val="2"/>
        <scheme val="minor"/>
      </rPr>
      <t>(indien benodigd)</t>
    </r>
  </si>
  <si>
    <t>Kantoor ketenpartners, event. koppelen aan kantoorgebouw COA en Activiteitengebouw</t>
  </si>
  <si>
    <t>Vrijheidsbeperkende locatie (vbl)</t>
  </si>
  <si>
    <t>Asielzoekerscentrum (azc)</t>
  </si>
  <si>
    <t>Proces opvang locatie (pol)</t>
  </si>
  <si>
    <t>Gezinslocatie (glo)</t>
  </si>
  <si>
    <t>Totaal kantoor &amp; werkruimte in m2 n.o.</t>
  </si>
  <si>
    <t>Linnenkamer schoon</t>
  </si>
  <si>
    <t>Linnenkamer vuil</t>
  </si>
  <si>
    <t>P-plaats bus (indien POL niet nabij IND)</t>
  </si>
  <si>
    <t>Kledingruimte</t>
  </si>
  <si>
    <r>
      <t xml:space="preserve">NB: functies aangeduid met een 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rFont val="Calibri"/>
        <family val="2"/>
        <scheme val="minor"/>
      </rPr>
      <t xml:space="preserve"> combineren met bestaande / overige modaliteiten op locatie!</t>
    </r>
  </si>
  <si>
    <t>aantal ruimten fase 1</t>
  </si>
  <si>
    <t>aantal ruimten fase 2</t>
  </si>
  <si>
    <t>Fase 1</t>
  </si>
  <si>
    <t>Fase 2</t>
  </si>
  <si>
    <t>Woongebouw</t>
  </si>
  <si>
    <t>MiVa kamers:</t>
  </si>
  <si>
    <t>Aantal kamers:</t>
  </si>
  <si>
    <r>
      <t>oppervlakte  per ruimte in m</t>
    </r>
    <r>
      <rPr>
        <vertAlign val="superscript"/>
        <sz val="8"/>
        <color theme="1"/>
        <rFont val="Calibri"/>
        <family val="2"/>
        <scheme val="minor"/>
      </rPr>
      <t>2</t>
    </r>
    <r>
      <rPr>
        <sz val="8"/>
        <color theme="1"/>
        <rFont val="Calibri"/>
        <family val="2"/>
        <scheme val="minor"/>
      </rPr>
      <t xml:space="preserve"> n.o. per gebouw</t>
    </r>
  </si>
  <si>
    <t>Aantal ruimten per gebouw</t>
  </si>
  <si>
    <t>Wonen (op basis van logies)</t>
  </si>
  <si>
    <t>Woonkamer gezamenlijk</t>
  </si>
  <si>
    <t>Keuken gezamenlijk</t>
  </si>
  <si>
    <t>De volgende functies worden in ieder geval gedeeld:</t>
  </si>
  <si>
    <t>Receptie met biometrie</t>
  </si>
  <si>
    <t>Uitgiftebalie / 1e verstrekkingen</t>
  </si>
  <si>
    <t>Opslag</t>
  </si>
  <si>
    <t>Buitenruimte / speelveldjes</t>
  </si>
  <si>
    <t>NB: Een ibo is altijd gesitueerd op een azc. De bewoners maken verder gebruik van de algemene voorzieningen van het azc.</t>
  </si>
  <si>
    <t>Kantoor COA specifiek ibo (24-uurs dienst)</t>
  </si>
  <si>
    <t>Douches</t>
  </si>
  <si>
    <t>Ruimtestaat</t>
  </si>
  <si>
    <t>Totaal centrum in m2 n.o.</t>
  </si>
  <si>
    <t>vormfactor</t>
  </si>
  <si>
    <t>Totaal voorzieningen en kantoor in m2 n.o.</t>
  </si>
  <si>
    <t>IOM, NIDOS en DT&amp;V maken gebruik van de beschikbare werkplekken</t>
  </si>
  <si>
    <t>NIDOS maakt gebruik van de beschikbare werkplekken</t>
  </si>
  <si>
    <t>Ruimtstaat</t>
  </si>
  <si>
    <t xml:space="preserve">Ruimtestaat </t>
  </si>
  <si>
    <t>IOM, NIDOS maken gebruik van de beschikbare werkplekken</t>
  </si>
  <si>
    <t>Ruimtestaat            Centrale ontvangst locatie (col)</t>
  </si>
  <si>
    <t>aantal ruimten per azc van 1.500</t>
  </si>
  <si>
    <t>Fietsenwerkplaats</t>
  </si>
  <si>
    <r>
      <t xml:space="preserve">Toiletten personeel </t>
    </r>
    <r>
      <rPr>
        <sz val="8"/>
        <color theme="1"/>
        <rFont val="Calibri"/>
        <family val="2"/>
        <scheme val="minor"/>
      </rPr>
      <t>(bij los gebouw toiletgroep bewoners erbij)</t>
    </r>
  </si>
  <si>
    <t>Volgens convenant</t>
  </si>
  <si>
    <t>minimaal 10</t>
  </si>
  <si>
    <t>(fte werkplekken norm P&amp;C nov 2016) x 0,7 + 3 flex</t>
  </si>
  <si>
    <t>Toaal VWN</t>
  </si>
  <si>
    <t>Totaal VWN</t>
  </si>
  <si>
    <t>Divers</t>
  </si>
  <si>
    <t>VWN 0,154 m2 per bewoner</t>
  </si>
  <si>
    <t>Subtotaal VWN</t>
  </si>
  <si>
    <t>Convenant 0,154 m2 per asielzoeker</t>
  </si>
  <si>
    <t>aantal bewoners (= 109 % van capaciteit)</t>
  </si>
  <si>
    <t>GZA  (v.a. 600 bewoners, ruimte voor GGD)</t>
  </si>
  <si>
    <t>aantal ruimten per azc van 300</t>
  </si>
  <si>
    <t>aantal ruimten per col van 250</t>
  </si>
  <si>
    <t>Technische capaciteit 109% :</t>
  </si>
  <si>
    <t>Technische capaciteit 109%:</t>
  </si>
  <si>
    <t>aantal ruimten per pol van 300</t>
  </si>
  <si>
    <t>aantal ruimten per glo van 300</t>
  </si>
  <si>
    <t>Vergaderruimte klein</t>
  </si>
  <si>
    <t>Vergaderruimte groot</t>
  </si>
  <si>
    <t>Werkruimte meerpersoons</t>
  </si>
  <si>
    <t>Multifunctionele ruimte (OLc)</t>
  </si>
  <si>
    <t>Multifunctionele ruimte (Olc)</t>
  </si>
  <si>
    <t>GZA</t>
  </si>
  <si>
    <t>Werkruimte meerpersons</t>
  </si>
  <si>
    <t>Kleedkamer bij röntgen</t>
  </si>
  <si>
    <t>Wachtruimte Röntgen</t>
  </si>
  <si>
    <t>Röntgenkamer</t>
  </si>
  <si>
    <t>DT&amp;V, IOM, GZA, VWN</t>
  </si>
  <si>
    <r>
      <t xml:space="preserve">Was- en droogruimte </t>
    </r>
    <r>
      <rPr>
        <sz val="8"/>
        <color theme="1"/>
        <rFont val="Calibri"/>
        <family val="2"/>
        <scheme val="minor"/>
      </rPr>
      <t>(4 was- en 4 droogmachines per ruimte) 1 op 12</t>
    </r>
  </si>
  <si>
    <t>2019 versie 1.0</t>
  </si>
  <si>
    <t>2-Persoonsslaapkamer</t>
  </si>
  <si>
    <t>miva aangepast 1 persoonsslaapkamer = 2 persoonsslaapkamer geworden</t>
  </si>
  <si>
    <t>Versie 1.1</t>
  </si>
  <si>
    <t>GLO is gelijk aan azc behoudens wasmachines</t>
  </si>
  <si>
    <t>Miva telt mee als 8 technische capaciteit</t>
  </si>
  <si>
    <t>versie 1.2</t>
  </si>
  <si>
    <t>Woningaantallen miva aangepast 2 per 400 woningen.</t>
  </si>
  <si>
    <t>daarna met 1 ophogend</t>
  </si>
  <si>
    <t>Versie 1.3</t>
  </si>
  <si>
    <t>Formule aantal woningen bij bezettingsgraad 91% aangepast</t>
  </si>
  <si>
    <t>Technische capaciteit MIVA van 4 naar 8 aangepast</t>
  </si>
  <si>
    <t>WIJZIGINGEN</t>
  </si>
  <si>
    <t>Natalie</t>
  </si>
  <si>
    <t>Versie 1.4</t>
  </si>
  <si>
    <t>Formule aantal woningen azc bij 300 plekken aangepast</t>
  </si>
  <si>
    <t>Formule aantal woningen pol bij 300 plekken aangepast</t>
  </si>
  <si>
    <t>Uitgevoerd door:</t>
  </si>
  <si>
    <t>Wijzigingen:</t>
  </si>
  <si>
    <t>Versie:</t>
  </si>
  <si>
    <t>Datum:</t>
  </si>
  <si>
    <t>Formule aantal woningen glo bij 300 plekken aangepast</t>
  </si>
  <si>
    <t>4-persoonsslaapkamer</t>
  </si>
  <si>
    <t>Badkamer + toilet</t>
  </si>
  <si>
    <t xml:space="preserve">Logies </t>
  </si>
  <si>
    <t xml:space="preserve">Ontsluiting </t>
  </si>
  <si>
    <t>Aantal wooneenheden centrum</t>
  </si>
  <si>
    <t>Logies gezamenlijk</t>
  </si>
  <si>
    <t>Logies 2x2 slaapkamer (2/3 deel)</t>
  </si>
  <si>
    <t>Logies 2x4 slaapkamer (1/3 deel)</t>
  </si>
  <si>
    <t>Logies toegevoegd aan azc</t>
  </si>
  <si>
    <t>Brink</t>
  </si>
  <si>
    <t>Versie 1.5</t>
  </si>
  <si>
    <t>MiVa woningen/ aantal:</t>
  </si>
  <si>
    <r>
      <t>Totaal wonen in m</t>
    </r>
    <r>
      <rPr>
        <b/>
        <sz val="11"/>
        <color theme="1"/>
        <rFont val="Calibri"/>
        <family val="2"/>
      </rPr>
      <t>²</t>
    </r>
    <r>
      <rPr>
        <b/>
        <sz val="11"/>
        <color theme="1"/>
        <rFont val="Calibri"/>
        <family val="2"/>
        <scheme val="minor"/>
      </rPr>
      <t xml:space="preserve"> n.o.</t>
    </r>
  </si>
  <si>
    <r>
      <t xml:space="preserve">Activiteitenruimte </t>
    </r>
    <r>
      <rPr>
        <sz val="8"/>
        <color theme="1"/>
        <rFont val="Calibri"/>
        <family val="2"/>
        <scheme val="minor"/>
      </rPr>
      <t>(vrouwenruimte en jeugdhonk)</t>
    </r>
  </si>
  <si>
    <r>
      <t xml:space="preserve">Pantry </t>
    </r>
    <r>
      <rPr>
        <sz val="8"/>
        <color theme="1"/>
        <rFont val="Calibri"/>
        <family val="2"/>
        <scheme val="minor"/>
      </rPr>
      <t>(naast recreatiezaal groot+rolluik)</t>
    </r>
  </si>
  <si>
    <t>Entrée/ tochtportaal</t>
  </si>
  <si>
    <t xml:space="preserve">Biometrie/ meldruimte </t>
  </si>
  <si>
    <t>Receptie/ beveiliging</t>
  </si>
  <si>
    <r>
      <t>Totaal voorzieningen in m</t>
    </r>
    <r>
      <rPr>
        <b/>
        <sz val="11"/>
        <color theme="1"/>
        <rFont val="Calibri"/>
        <family val="2"/>
      </rPr>
      <t>²</t>
    </r>
    <r>
      <rPr>
        <b/>
        <sz val="11"/>
        <color theme="1"/>
        <rFont val="Calibri"/>
        <family val="2"/>
        <scheme val="minor"/>
      </rPr>
      <t xml:space="preserve"> n.o.</t>
    </r>
  </si>
  <si>
    <t>Archief/ berging</t>
  </si>
  <si>
    <r>
      <t>Convenant 0,154 m</t>
    </r>
    <r>
      <rPr>
        <b/>
        <sz val="11"/>
        <color theme="1"/>
        <rFont val="Calibri"/>
        <family val="2"/>
      </rPr>
      <t>²</t>
    </r>
    <r>
      <rPr>
        <b/>
        <sz val="11"/>
        <color theme="1"/>
        <rFont val="Calibri"/>
        <family val="2"/>
        <scheme val="minor"/>
      </rPr>
      <t xml:space="preserve"> per bewoner</t>
    </r>
  </si>
  <si>
    <r>
      <t xml:space="preserve">Wachtruimte &amp; entreehal/ </t>
    </r>
    <r>
      <rPr>
        <sz val="8"/>
        <color theme="1"/>
        <rFont val="Calibri"/>
        <family val="2"/>
        <scheme val="minor"/>
      </rPr>
      <t>met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eigen ingang</t>
    </r>
  </si>
  <si>
    <t>Administratieruimte/ balie VWN</t>
  </si>
  <si>
    <t>Archief/ opslag</t>
  </si>
  <si>
    <t>Opslag/ werkplaats</t>
  </si>
  <si>
    <r>
      <t>Totaal kantoor &amp; werkruimte in m</t>
    </r>
    <r>
      <rPr>
        <b/>
        <sz val="11"/>
        <color theme="1"/>
        <rFont val="Calibri"/>
        <family val="2"/>
      </rPr>
      <t>C</t>
    </r>
    <r>
      <rPr>
        <b/>
        <sz val="11"/>
        <color theme="1"/>
        <rFont val="Calibri"/>
        <family val="2"/>
        <scheme val="minor"/>
      </rPr>
      <t xml:space="preserve"> n.o.</t>
    </r>
  </si>
  <si>
    <r>
      <t>Totaal wonen in m</t>
    </r>
    <r>
      <rPr>
        <sz val="11"/>
        <color theme="1"/>
        <rFont val="Calibri"/>
        <family val="2"/>
      </rPr>
      <t>²</t>
    </r>
    <r>
      <rPr>
        <sz val="11"/>
        <color theme="1"/>
        <rFont val="Calibri"/>
        <family val="2"/>
        <scheme val="minor"/>
      </rPr>
      <t xml:space="preserve"> n.o.</t>
    </r>
  </si>
  <si>
    <t>Totaal voorzieningen en kantoor in m² n.o.</t>
  </si>
  <si>
    <t>Totaal centrum in m² n.o.</t>
  </si>
  <si>
    <t>Totaal centrum in m² BVO</t>
  </si>
  <si>
    <t>per bewoner in m² BVO</t>
  </si>
  <si>
    <t>Keuken (64 bewoners)</t>
  </si>
  <si>
    <t>2022 versie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</si>
</sst>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0.0"/>
    <numFmt numFmtId="165" formatCode="_ * #,##0.0_ ;_ * \-#,##0.0_ ;_ * &quot;-&quot;?_ ;_ @_ "/>
    <numFmt numFmtId="166" formatCode="#,##0.0"/>
    <numFmt numFmtId="167" formatCode="0.000"/>
    <numFmt numFmtId="168" formatCode="#,##0.000;[Red]#,##0.000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9"/>
      <color rgb="FFFF0000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strike/>
      <sz val="8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70">
    <xf numFmtId="0" fontId="0" fillId="0" borderId="0" xfId="0"/>
    <xf numFmtId="0" fontId="5" fillId="0" borderId="0" xfId="0" applyFont="1"/>
    <xf numFmtId="0" fontId="0" fillId="0" borderId="0" xfId="0" applyFont="1"/>
    <xf numFmtId="0" fontId="0" fillId="0" borderId="0" xfId="0" applyBorder="1"/>
    <xf numFmtId="0" fontId="0" fillId="0" borderId="6" xfId="0" applyFill="1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top" wrapText="1"/>
    </xf>
    <xf numFmtId="0" fontId="0" fillId="8" borderId="10" xfId="0" applyFill="1" applyBorder="1"/>
    <xf numFmtId="0" fontId="0" fillId="8" borderId="11" xfId="0" applyFill="1" applyBorder="1"/>
    <xf numFmtId="0" fontId="0" fillId="4" borderId="0" xfId="0" applyFill="1" applyBorder="1"/>
    <xf numFmtId="1" fontId="5" fillId="4" borderId="18" xfId="0" applyNumberFormat="1" applyFont="1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8" borderId="0" xfId="0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Border="1"/>
    <xf numFmtId="164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4" fillId="0" borderId="0" xfId="0" applyFont="1" applyFill="1"/>
    <xf numFmtId="0" fontId="14" fillId="0" borderId="0" xfId="0" applyFont="1"/>
    <xf numFmtId="0" fontId="15" fillId="0" borderId="0" xfId="0" applyFont="1" applyFill="1"/>
    <xf numFmtId="0" fontId="16" fillId="0" borderId="0" xfId="0" applyFont="1"/>
    <xf numFmtId="0" fontId="0" fillId="0" borderId="0" xfId="0" applyFont="1" applyFill="1"/>
    <xf numFmtId="165" fontId="5" fillId="0" borderId="0" xfId="0" applyNumberFormat="1" applyFont="1" applyFill="1" applyBorder="1"/>
    <xf numFmtId="0" fontId="0" fillId="0" borderId="0" xfId="0" applyFill="1" applyAlignment="1">
      <alignment horizontal="right"/>
    </xf>
    <xf numFmtId="1" fontId="5" fillId="0" borderId="0" xfId="0" applyNumberFormat="1" applyFont="1" applyFill="1" applyBorder="1" applyAlignment="1">
      <alignment horizontal="center"/>
    </xf>
    <xf numFmtId="3" fontId="5" fillId="4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3" fontId="12" fillId="8" borderId="10" xfId="0" applyNumberFormat="1" applyFont="1" applyFill="1" applyBorder="1"/>
    <xf numFmtId="3" fontId="0" fillId="8" borderId="10" xfId="0" applyNumberFormat="1" applyFill="1" applyBorder="1" applyAlignment="1">
      <alignment horizontal="center" vertical="center"/>
    </xf>
    <xf numFmtId="3" fontId="0" fillId="0" borderId="20" xfId="0" applyNumberFormat="1" applyFont="1" applyFill="1" applyBorder="1" applyAlignment="1">
      <alignment horizontal="center"/>
    </xf>
    <xf numFmtId="3" fontId="0" fillId="0" borderId="0" xfId="0" applyNumberFormat="1" applyFill="1" applyBorder="1"/>
    <xf numFmtId="3" fontId="12" fillId="0" borderId="12" xfId="0" applyNumberFormat="1" applyFont="1" applyFill="1" applyBorder="1"/>
    <xf numFmtId="3" fontId="0" fillId="8" borderId="11" xfId="0" applyNumberForma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3" fontId="0" fillId="0" borderId="16" xfId="0" applyNumberFormat="1" applyFont="1" applyFill="1" applyBorder="1" applyAlignment="1">
      <alignment horizontal="center"/>
    </xf>
    <xf numFmtId="3" fontId="12" fillId="0" borderId="11" xfId="0" applyNumberFormat="1" applyFont="1" applyFill="1" applyBorder="1"/>
    <xf numFmtId="3" fontId="0" fillId="0" borderId="11" xfId="0" applyNumberFormat="1" applyFill="1" applyBorder="1" applyAlignment="1">
      <alignment horizontal="center" vertical="center"/>
    </xf>
    <xf numFmtId="3" fontId="0" fillId="0" borderId="16" xfId="1" applyNumberFormat="1" applyFont="1" applyBorder="1" applyAlignment="1">
      <alignment horizontal="center"/>
    </xf>
    <xf numFmtId="3" fontId="0" fillId="0" borderId="0" xfId="0" applyNumberFormat="1" applyBorder="1"/>
    <xf numFmtId="3" fontId="12" fillId="8" borderId="11" xfId="0" applyNumberFormat="1" applyFont="1" applyFill="1" applyBorder="1"/>
    <xf numFmtId="3" fontId="0" fillId="0" borderId="0" xfId="0" applyNumberFormat="1" applyBorder="1" applyAlignment="1">
      <alignment horizontal="center" vertical="center"/>
    </xf>
    <xf numFmtId="3" fontId="0" fillId="8" borderId="12" xfId="0" applyNumberFormat="1" applyFill="1" applyBorder="1" applyAlignment="1">
      <alignment horizontal="center" vertical="center"/>
    </xf>
    <xf numFmtId="3" fontId="0" fillId="0" borderId="21" xfId="1" applyNumberFormat="1" applyFont="1" applyBorder="1" applyAlignment="1">
      <alignment horizontal="center"/>
    </xf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center" vertical="center"/>
    </xf>
    <xf numFmtId="3" fontId="5" fillId="0" borderId="29" xfId="1" applyNumberFormat="1" applyFont="1" applyFill="1" applyBorder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3" fontId="0" fillId="4" borderId="0" xfId="0" applyNumberFormat="1" applyFill="1" applyBorder="1" applyAlignment="1">
      <alignment horizontal="center"/>
    </xf>
    <xf numFmtId="3" fontId="0" fillId="4" borderId="0" xfId="0" applyNumberForma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0" fillId="8" borderId="0" xfId="0" applyNumberFormat="1" applyFill="1" applyBorder="1" applyAlignment="1">
      <alignment horizontal="center" vertical="center"/>
    </xf>
    <xf numFmtId="3" fontId="0" fillId="4" borderId="0" xfId="0" applyNumberFormat="1" applyFont="1" applyFill="1" applyBorder="1"/>
    <xf numFmtId="3" fontId="5" fillId="4" borderId="25" xfId="1" applyNumberFormat="1" applyFont="1" applyFill="1" applyBorder="1" applyAlignment="1">
      <alignment horizontal="center"/>
    </xf>
    <xf numFmtId="3" fontId="6" fillId="8" borderId="3" xfId="0" applyNumberFormat="1" applyFont="1" applyFill="1" applyBorder="1" applyAlignment="1">
      <alignment horizontal="center" wrapText="1"/>
    </xf>
    <xf numFmtId="3" fontId="0" fillId="8" borderId="2" xfId="0" applyNumberFormat="1" applyFill="1" applyBorder="1" applyAlignment="1">
      <alignment horizontal="center" vertical="center"/>
    </xf>
    <xf numFmtId="3" fontId="12" fillId="8" borderId="4" xfId="0" applyNumberFormat="1" applyFont="1" applyFill="1" applyBorder="1"/>
    <xf numFmtId="3" fontId="0" fillId="8" borderId="0" xfId="0" applyNumberFormat="1" applyFill="1" applyBorder="1" applyAlignment="1">
      <alignment horizontal="center"/>
    </xf>
    <xf numFmtId="3" fontId="12" fillId="8" borderId="6" xfId="0" applyNumberFormat="1" applyFont="1" applyFill="1" applyBorder="1"/>
    <xf numFmtId="3" fontId="12" fillId="0" borderId="6" xfId="0" applyNumberFormat="1" applyFont="1" applyFill="1" applyBorder="1"/>
    <xf numFmtId="3" fontId="12" fillId="8" borderId="8" xfId="0" applyNumberFormat="1" applyFont="1" applyFill="1" applyBorder="1"/>
    <xf numFmtId="3" fontId="0" fillId="4" borderId="0" xfId="0" applyNumberFormat="1" applyFill="1" applyBorder="1"/>
    <xf numFmtId="3" fontId="5" fillId="4" borderId="0" xfId="0" applyNumberFormat="1" applyFont="1" applyFill="1" applyBorder="1"/>
    <xf numFmtId="3" fontId="6" fillId="8" borderId="0" xfId="0" applyNumberFormat="1" applyFont="1" applyFill="1" applyBorder="1" applyAlignment="1">
      <alignment horizontal="center"/>
    </xf>
    <xf numFmtId="3" fontId="0" fillId="8" borderId="0" xfId="0" applyNumberFormat="1" applyFill="1" applyBorder="1"/>
    <xf numFmtId="3" fontId="12" fillId="8" borderId="12" xfId="0" applyNumberFormat="1" applyFont="1" applyFill="1" applyBorder="1"/>
    <xf numFmtId="3" fontId="0" fillId="0" borderId="16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15" xfId="0" applyNumberFormat="1" applyFont="1" applyFill="1" applyBorder="1" applyAlignment="1">
      <alignment horizontal="center"/>
    </xf>
    <xf numFmtId="3" fontId="0" fillId="0" borderId="15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3" fontId="0" fillId="0" borderId="30" xfId="0" applyNumberFormat="1" applyFont="1" applyFill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0" fillId="0" borderId="31" xfId="0" applyNumberFormat="1" applyBorder="1" applyAlignment="1">
      <alignment horizontal="center"/>
    </xf>
    <xf numFmtId="3" fontId="5" fillId="0" borderId="28" xfId="0" applyNumberFormat="1" applyFont="1" applyFill="1" applyBorder="1" applyAlignment="1">
      <alignment horizontal="center"/>
    </xf>
    <xf numFmtId="3" fontId="0" fillId="4" borderId="23" xfId="0" applyNumberFormat="1" applyFont="1" applyFill="1" applyBorder="1" applyAlignment="1">
      <alignment horizontal="center"/>
    </xf>
    <xf numFmtId="3" fontId="0" fillId="0" borderId="23" xfId="0" applyNumberForma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14" xfId="1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6" xfId="1" applyNumberFormat="1" applyFon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5" fillId="4" borderId="17" xfId="0" applyNumberFormat="1" applyFont="1" applyFill="1" applyBorder="1" applyAlignment="1">
      <alignment horizontal="center"/>
    </xf>
    <xf numFmtId="3" fontId="5" fillId="4" borderId="18" xfId="1" applyNumberFormat="1" applyFont="1" applyFill="1" applyBorder="1" applyAlignment="1">
      <alignment horizontal="center"/>
    </xf>
    <xf numFmtId="3" fontId="5" fillId="4" borderId="18" xfId="0" applyNumberFormat="1" applyFon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3" fontId="0" fillId="4" borderId="17" xfId="0" applyNumberFormat="1" applyFill="1" applyBorder="1" applyAlignment="1">
      <alignment horizontal="center"/>
    </xf>
    <xf numFmtId="3" fontId="0" fillId="4" borderId="13" xfId="0" applyNumberFormat="1" applyFill="1" applyBorder="1" applyAlignment="1">
      <alignment horizontal="center"/>
    </xf>
    <xf numFmtId="3" fontId="0" fillId="4" borderId="14" xfId="0" applyNumberFormat="1" applyFill="1" applyBorder="1" applyAlignment="1">
      <alignment horizontal="center"/>
    </xf>
    <xf numFmtId="3" fontId="0" fillId="4" borderId="15" xfId="0" applyNumberFormat="1" applyFill="1" applyBorder="1" applyAlignment="1">
      <alignment horizontal="center"/>
    </xf>
    <xf numFmtId="3" fontId="0" fillId="4" borderId="16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13" xfId="0" applyNumberFormat="1" applyFill="1" applyBorder="1" applyAlignment="1">
      <alignment horizontal="center"/>
    </xf>
    <xf numFmtId="1" fontId="0" fillId="0" borderId="16" xfId="0" applyNumberForma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10" fillId="0" borderId="0" xfId="0" applyFont="1" applyFill="1"/>
    <xf numFmtId="164" fontId="5" fillId="4" borderId="0" xfId="0" applyNumberFormat="1" applyFont="1" applyFill="1" applyBorder="1" applyAlignment="1">
      <alignment horizontal="center"/>
    </xf>
    <xf numFmtId="164" fontId="6" fillId="8" borderId="10" xfId="0" applyNumberFormat="1" applyFont="1" applyFill="1" applyBorder="1" applyAlignment="1">
      <alignment horizontal="center" vertical="center"/>
    </xf>
    <xf numFmtId="164" fontId="6" fillId="8" borderId="11" xfId="0" applyNumberFormat="1" applyFont="1" applyFill="1" applyBorder="1" applyAlignment="1">
      <alignment horizontal="center" vertical="center"/>
    </xf>
    <xf numFmtId="164" fontId="0" fillId="8" borderId="11" xfId="0" applyNumberFormat="1" applyFill="1" applyBorder="1" applyAlignment="1">
      <alignment horizontal="center" vertical="center"/>
    </xf>
    <xf numFmtId="164" fontId="0" fillId="8" borderId="12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164" fontId="0" fillId="8" borderId="3" xfId="0" applyNumberFormat="1" applyFill="1" applyBorder="1" applyAlignment="1">
      <alignment horizontal="center" vertical="center"/>
    </xf>
    <xf numFmtId="164" fontId="0" fillId="8" borderId="10" xfId="0" applyNumberFormat="1" applyFill="1" applyBorder="1" applyAlignment="1">
      <alignment horizontal="center"/>
    </xf>
    <xf numFmtId="164" fontId="0" fillId="8" borderId="11" xfId="0" applyNumberFormat="1" applyFill="1" applyBorder="1" applyAlignment="1">
      <alignment horizontal="center"/>
    </xf>
    <xf numFmtId="164" fontId="0" fillId="8" borderId="12" xfId="0" applyNumberFormat="1" applyFill="1" applyBorder="1" applyAlignment="1">
      <alignment horizontal="center"/>
    </xf>
    <xf numFmtId="164" fontId="6" fillId="8" borderId="10" xfId="0" applyNumberFormat="1" applyFont="1" applyFill="1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4" borderId="0" xfId="0" applyNumberFormat="1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3" fontId="12" fillId="8" borderId="0" xfId="0" applyNumberFormat="1" applyFont="1" applyFill="1" applyBorder="1"/>
    <xf numFmtId="3" fontId="14" fillId="5" borderId="22" xfId="0" applyNumberFormat="1" applyFont="1" applyFill="1" applyBorder="1" applyAlignment="1"/>
    <xf numFmtId="0" fontId="20" fillId="0" borderId="0" xfId="0" applyFont="1"/>
    <xf numFmtId="0" fontId="20" fillId="0" borderId="0" xfId="0" applyFont="1" applyBorder="1"/>
    <xf numFmtId="0" fontId="18" fillId="0" borderId="0" xfId="0" applyFont="1"/>
    <xf numFmtId="1" fontId="0" fillId="0" borderId="0" xfId="0" applyNumberFormat="1" applyFill="1" applyBorder="1" applyAlignment="1">
      <alignment horizontal="center"/>
    </xf>
    <xf numFmtId="1" fontId="0" fillId="0" borderId="16" xfId="1" applyNumberFormat="1" applyFont="1" applyFill="1" applyBorder="1" applyAlignment="1">
      <alignment horizontal="center"/>
    </xf>
    <xf numFmtId="1" fontId="0" fillId="0" borderId="16" xfId="1" applyNumberFormat="1" applyFont="1" applyBorder="1" applyAlignment="1">
      <alignment horizontal="center"/>
    </xf>
    <xf numFmtId="1" fontId="5" fillId="4" borderId="18" xfId="1" applyNumberFormat="1" applyFont="1" applyFill="1" applyBorder="1" applyAlignment="1">
      <alignment horizontal="center"/>
    </xf>
    <xf numFmtId="1" fontId="5" fillId="4" borderId="17" xfId="0" applyNumberFormat="1" applyFont="1" applyFill="1" applyBorder="1" applyAlignment="1">
      <alignment horizontal="center"/>
    </xf>
    <xf numFmtId="1" fontId="5" fillId="4" borderId="0" xfId="0" applyNumberFormat="1" applyFont="1" applyFill="1" applyBorder="1" applyAlignment="1">
      <alignment horizontal="center"/>
    </xf>
    <xf numFmtId="164" fontId="0" fillId="8" borderId="3" xfId="0" applyNumberFormat="1" applyFill="1" applyBorder="1" applyAlignment="1">
      <alignment horizontal="center"/>
    </xf>
    <xf numFmtId="3" fontId="22" fillId="4" borderId="0" xfId="0" applyNumberFormat="1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/>
    </xf>
    <xf numFmtId="3" fontId="20" fillId="0" borderId="0" xfId="0" applyNumberFormat="1" applyFont="1" applyFill="1" applyBorder="1"/>
    <xf numFmtId="3" fontId="20" fillId="0" borderId="0" xfId="0" applyNumberFormat="1" applyFont="1" applyBorder="1"/>
    <xf numFmtId="3" fontId="22" fillId="0" borderId="0" xfId="0" applyNumberFormat="1" applyFont="1" applyFill="1" applyBorder="1"/>
    <xf numFmtId="3" fontId="20" fillId="4" borderId="0" xfId="0" applyNumberFormat="1" applyFont="1" applyFill="1" applyBorder="1" applyAlignment="1">
      <alignment horizontal="center"/>
    </xf>
    <xf numFmtId="3" fontId="20" fillId="0" borderId="0" xfId="0" applyNumberFormat="1" applyFont="1" applyFill="1" applyBorder="1" applyAlignment="1">
      <alignment horizontal="center"/>
    </xf>
    <xf numFmtId="3" fontId="20" fillId="4" borderId="0" xfId="0" applyNumberFormat="1" applyFont="1" applyFill="1" applyBorder="1"/>
    <xf numFmtId="0" fontId="24" fillId="0" borderId="0" xfId="0" applyFont="1" applyBorder="1" applyAlignment="1"/>
    <xf numFmtId="0" fontId="20" fillId="0" borderId="0" xfId="0" applyFont="1" applyFill="1" applyBorder="1"/>
    <xf numFmtId="0" fontId="20" fillId="4" borderId="0" xfId="0" applyFont="1" applyFill="1" applyBorder="1"/>
    <xf numFmtId="3" fontId="0" fillId="0" borderId="0" xfId="0" applyNumberFormat="1" applyFont="1" applyFill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3" fontId="5" fillId="8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66" fontId="0" fillId="8" borderId="12" xfId="0" applyNumberFormat="1" applyFill="1" applyBorder="1" applyAlignment="1">
      <alignment horizontal="center" vertical="center"/>
    </xf>
    <xf numFmtId="3" fontId="0" fillId="0" borderId="14" xfId="1" applyNumberFormat="1" applyFont="1" applyFill="1" applyBorder="1" applyAlignment="1">
      <alignment horizontal="center"/>
    </xf>
    <xf numFmtId="3" fontId="19" fillId="0" borderId="16" xfId="0" applyNumberFormat="1" applyFont="1" applyFill="1" applyBorder="1" applyAlignment="1">
      <alignment horizontal="center"/>
    </xf>
    <xf numFmtId="164" fontId="6" fillId="8" borderId="11" xfId="0" applyNumberFormat="1" applyFont="1" applyFill="1" applyBorder="1" applyAlignment="1">
      <alignment horizontal="center"/>
    </xf>
    <xf numFmtId="0" fontId="6" fillId="8" borderId="12" xfId="0" applyFont="1" applyFill="1" applyBorder="1" applyAlignment="1">
      <alignment horizontal="center" vertical="top" wrapText="1"/>
    </xf>
    <xf numFmtId="164" fontId="6" fillId="8" borderId="12" xfId="0" applyNumberFormat="1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3" fontId="0" fillId="8" borderId="3" xfId="0" applyNumberFormat="1" applyFill="1" applyBorder="1" applyAlignment="1">
      <alignment horizontal="center" vertical="center"/>
    </xf>
    <xf numFmtId="0" fontId="14" fillId="5" borderId="22" xfId="0" applyFont="1" applyFill="1" applyBorder="1" applyAlignment="1"/>
    <xf numFmtId="0" fontId="20" fillId="5" borderId="32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20" fillId="5" borderId="32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164" fontId="0" fillId="5" borderId="1" xfId="0" applyNumberFormat="1" applyFill="1" applyBorder="1" applyAlignment="1">
      <alignment horizontal="left"/>
    </xf>
    <xf numFmtId="0" fontId="0" fillId="5" borderId="32" xfId="0" applyFill="1" applyBorder="1" applyAlignment="1">
      <alignment horizontal="left"/>
    </xf>
    <xf numFmtId="0" fontId="5" fillId="5" borderId="1" xfId="0" applyFont="1" applyFill="1" applyBorder="1" applyAlignment="1"/>
    <xf numFmtId="0" fontId="15" fillId="0" borderId="0" xfId="0" applyFont="1"/>
    <xf numFmtId="0" fontId="25" fillId="2" borderId="23" xfId="0" applyFont="1" applyFill="1" applyBorder="1"/>
    <xf numFmtId="0" fontId="19" fillId="2" borderId="24" xfId="0" applyFont="1" applyFill="1" applyBorder="1"/>
    <xf numFmtId="164" fontId="19" fillId="2" borderId="24" xfId="0" applyNumberFormat="1" applyFont="1" applyFill="1" applyBorder="1" applyAlignment="1">
      <alignment horizontal="center"/>
    </xf>
    <xf numFmtId="0" fontId="19" fillId="2" borderId="24" xfId="0" applyFont="1" applyFill="1" applyBorder="1" applyAlignment="1">
      <alignment horizontal="center"/>
    </xf>
    <xf numFmtId="0" fontId="19" fillId="2" borderId="25" xfId="0" applyFont="1" applyFill="1" applyBorder="1" applyAlignment="1">
      <alignment horizontal="center"/>
    </xf>
    <xf numFmtId="0" fontId="26" fillId="0" borderId="19" xfId="0" applyFont="1" applyBorder="1"/>
    <xf numFmtId="164" fontId="26" fillId="0" borderId="19" xfId="0" applyNumberFormat="1" applyFont="1" applyBorder="1" applyAlignment="1">
      <alignment horizontal="center"/>
    </xf>
    <xf numFmtId="0" fontId="26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3" fontId="0" fillId="0" borderId="31" xfId="0" applyNumberFormat="1" applyFill="1" applyBorder="1" applyAlignment="1">
      <alignment horizontal="center"/>
    </xf>
    <xf numFmtId="3" fontId="0" fillId="0" borderId="21" xfId="1" applyNumberFormat="1" applyFont="1" applyFill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1" fontId="0" fillId="0" borderId="21" xfId="1" applyNumberFormat="1" applyFon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31" xfId="0" applyNumberFormat="1" applyFill="1" applyBorder="1" applyAlignment="1">
      <alignment horizontal="center"/>
    </xf>
    <xf numFmtId="1" fontId="0" fillId="0" borderId="21" xfId="1" applyNumberFormat="1" applyFont="1" applyFill="1" applyBorder="1" applyAlignment="1">
      <alignment horizontal="center"/>
    </xf>
    <xf numFmtId="3" fontId="0" fillId="0" borderId="21" xfId="0" applyNumberFormat="1" applyFill="1" applyBorder="1" applyAlignment="1">
      <alignment horizontal="center"/>
    </xf>
    <xf numFmtId="0" fontId="18" fillId="5" borderId="32" xfId="0" applyFont="1" applyFill="1" applyBorder="1" applyAlignment="1">
      <alignment horizontal="center"/>
    </xf>
    <xf numFmtId="3" fontId="28" fillId="4" borderId="0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center"/>
    </xf>
    <xf numFmtId="3" fontId="18" fillId="0" borderId="0" xfId="0" applyNumberFormat="1" applyFont="1" applyFill="1" applyBorder="1"/>
    <xf numFmtId="3" fontId="18" fillId="0" borderId="0" xfId="0" applyNumberFormat="1" applyFont="1" applyBorder="1"/>
    <xf numFmtId="3" fontId="28" fillId="0" borderId="0" xfId="0" applyNumberFormat="1" applyFont="1" applyFill="1" applyBorder="1"/>
    <xf numFmtId="3" fontId="18" fillId="4" borderId="0" xfId="0" applyNumberFormat="1" applyFont="1" applyFill="1" applyBorder="1" applyAlignment="1">
      <alignment horizontal="center"/>
    </xf>
    <xf numFmtId="3" fontId="18" fillId="0" borderId="0" xfId="0" applyNumberFormat="1" applyFont="1" applyFill="1" applyBorder="1" applyAlignment="1">
      <alignment horizontal="center"/>
    </xf>
    <xf numFmtId="3" fontId="18" fillId="4" borderId="0" xfId="0" applyNumberFormat="1" applyFont="1" applyFill="1" applyBorder="1"/>
    <xf numFmtId="0" fontId="18" fillId="0" borderId="0" xfId="0" applyFont="1" applyBorder="1"/>
    <xf numFmtId="0" fontId="18" fillId="0" borderId="0" xfId="0" applyFont="1" applyFill="1" applyBorder="1"/>
    <xf numFmtId="0" fontId="18" fillId="4" borderId="0" xfId="0" applyFont="1" applyFill="1" applyBorder="1"/>
    <xf numFmtId="0" fontId="18" fillId="2" borderId="24" xfId="0" applyFont="1" applyFill="1" applyBorder="1"/>
    <xf numFmtId="166" fontId="0" fillId="8" borderId="11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8" borderId="6" xfId="0" applyFill="1" applyBorder="1"/>
    <xf numFmtId="3" fontId="5" fillId="0" borderId="15" xfId="0" applyNumberFormat="1" applyFont="1" applyFill="1" applyBorder="1" applyAlignment="1">
      <alignment horizontal="center"/>
    </xf>
    <xf numFmtId="3" fontId="5" fillId="0" borderId="16" xfId="0" applyNumberFormat="1" applyFont="1" applyFill="1" applyBorder="1" applyAlignment="1">
      <alignment horizontal="center"/>
    </xf>
    <xf numFmtId="0" fontId="29" fillId="5" borderId="32" xfId="0" applyFont="1" applyFill="1" applyBorder="1" applyAlignment="1">
      <alignment horizontal="center"/>
    </xf>
    <xf numFmtId="164" fontId="0" fillId="8" borderId="10" xfId="0" applyNumberFormat="1" applyFill="1" applyBorder="1" applyAlignment="1">
      <alignment horizontal="center" vertical="center"/>
    </xf>
    <xf numFmtId="3" fontId="0" fillId="8" borderId="3" xfId="0" applyNumberFormat="1" applyFill="1" applyBorder="1" applyAlignment="1">
      <alignment horizontal="center" vertical="top"/>
    </xf>
    <xf numFmtId="164" fontId="0" fillId="8" borderId="3" xfId="0" applyNumberFormat="1" applyFill="1" applyBorder="1" applyAlignment="1">
      <alignment horizontal="center" vertical="top"/>
    </xf>
    <xf numFmtId="3" fontId="0" fillId="8" borderId="2" xfId="0" applyNumberFormat="1" applyFill="1" applyBorder="1" applyAlignment="1">
      <alignment horizontal="center" vertical="top"/>
    </xf>
    <xf numFmtId="3" fontId="0" fillId="0" borderId="0" xfId="0" applyNumberFormat="1" applyBorder="1" applyAlignment="1">
      <alignment vertical="top"/>
    </xf>
    <xf numFmtId="3" fontId="0" fillId="0" borderId="23" xfId="0" applyNumberFormat="1" applyFill="1" applyBorder="1" applyAlignment="1">
      <alignment horizontal="center" vertical="top"/>
    </xf>
    <xf numFmtId="3" fontId="0" fillId="0" borderId="25" xfId="0" applyNumberFormat="1" applyBorder="1" applyAlignment="1">
      <alignment horizontal="center" vertical="top"/>
    </xf>
    <xf numFmtId="3" fontId="12" fillId="0" borderId="7" xfId="0" applyNumberFormat="1" applyFont="1" applyFill="1" applyBorder="1"/>
    <xf numFmtId="164" fontId="2" fillId="8" borderId="11" xfId="0" applyNumberFormat="1" applyFont="1" applyFill="1" applyBorder="1" applyAlignment="1">
      <alignment horizontal="center"/>
    </xf>
    <xf numFmtId="1" fontId="0" fillId="0" borderId="14" xfId="1" applyNumberFormat="1" applyFont="1" applyFill="1" applyBorder="1" applyAlignment="1">
      <alignment horizontal="center"/>
    </xf>
    <xf numFmtId="1" fontId="0" fillId="0" borderId="14" xfId="0" applyNumberFormat="1" applyFill="1" applyBorder="1" applyAlignment="1">
      <alignment horizontal="center"/>
    </xf>
    <xf numFmtId="3" fontId="5" fillId="4" borderId="13" xfId="0" applyNumberFormat="1" applyFont="1" applyFill="1" applyBorder="1" applyAlignment="1">
      <alignment horizontal="center"/>
    </xf>
    <xf numFmtId="3" fontId="5" fillId="4" borderId="14" xfId="0" applyNumberFormat="1" applyFont="1" applyFill="1" applyBorder="1" applyAlignment="1">
      <alignment horizontal="center"/>
    </xf>
    <xf numFmtId="0" fontId="6" fillId="8" borderId="11" xfId="0" applyFont="1" applyFill="1" applyBorder="1" applyAlignment="1">
      <alignment horizontal="center" vertical="top" wrapText="1"/>
    </xf>
    <xf numFmtId="164" fontId="6" fillId="8" borderId="11" xfId="0" applyNumberFormat="1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0" fillId="5" borderId="31" xfId="0" applyFill="1" applyBorder="1" applyAlignment="1">
      <alignment horizontal="left"/>
    </xf>
    <xf numFmtId="0" fontId="0" fillId="0" borderId="15" xfId="0" applyFont="1" applyBorder="1" applyAlignment="1"/>
    <xf numFmtId="0" fontId="21" fillId="0" borderId="0" xfId="0" applyFont="1" applyBorder="1" applyAlignment="1">
      <alignment horizontal="center" vertical="top" textRotation="90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4" borderId="35" xfId="0" applyFont="1" applyFill="1" applyBorder="1" applyAlignment="1">
      <alignment horizontal="center" vertical="top" wrapText="1"/>
    </xf>
    <xf numFmtId="0" fontId="14" fillId="5" borderId="15" xfId="0" applyFont="1" applyFill="1" applyBorder="1" applyAlignment="1"/>
    <xf numFmtId="0" fontId="23" fillId="5" borderId="0" xfId="0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164" fontId="14" fillId="5" borderId="0" xfId="0" applyNumberFormat="1" applyFont="1" applyFill="1" applyBorder="1" applyAlignment="1">
      <alignment horizontal="center"/>
    </xf>
    <xf numFmtId="3" fontId="5" fillId="4" borderId="15" xfId="0" applyNumberFormat="1" applyFont="1" applyFill="1" applyBorder="1" applyAlignment="1">
      <alignment horizontal="left"/>
    </xf>
    <xf numFmtId="3" fontId="0" fillId="0" borderId="15" xfId="0" applyNumberFormat="1" applyFont="1" applyFill="1" applyBorder="1" applyAlignment="1">
      <alignment horizontal="left"/>
    </xf>
    <xf numFmtId="3" fontId="0" fillId="0" borderId="15" xfId="0" applyNumberFormat="1" applyFill="1" applyBorder="1"/>
    <xf numFmtId="3" fontId="0" fillId="0" borderId="15" xfId="0" applyNumberFormat="1" applyBorder="1"/>
    <xf numFmtId="3" fontId="5" fillId="0" borderId="15" xfId="0" applyNumberFormat="1" applyFont="1" applyFill="1" applyBorder="1"/>
    <xf numFmtId="3" fontId="5" fillId="0" borderId="16" xfId="1" applyNumberFormat="1" applyFont="1" applyFill="1" applyBorder="1" applyAlignment="1">
      <alignment horizontal="center"/>
    </xf>
    <xf numFmtId="3" fontId="0" fillId="4" borderId="0" xfId="0" applyNumberFormat="1" applyFont="1" applyFill="1" applyBorder="1" applyAlignment="1">
      <alignment horizontal="center"/>
    </xf>
    <xf numFmtId="3" fontId="14" fillId="5" borderId="15" xfId="0" applyNumberFormat="1" applyFont="1" applyFill="1" applyBorder="1" applyAlignment="1"/>
    <xf numFmtId="3" fontId="23" fillId="5" borderId="0" xfId="0" applyNumberFormat="1" applyFont="1" applyFill="1" applyBorder="1" applyAlignment="1">
      <alignment horizontal="center"/>
    </xf>
    <xf numFmtId="3" fontId="14" fillId="5" borderId="0" xfId="0" applyNumberFormat="1" applyFont="1" applyFill="1" applyBorder="1" applyAlignment="1">
      <alignment horizontal="center"/>
    </xf>
    <xf numFmtId="3" fontId="0" fillId="0" borderId="15" xfId="0" applyNumberFormat="1" applyFill="1" applyBorder="1" applyAlignment="1">
      <alignment horizontal="left" wrapText="1"/>
    </xf>
    <xf numFmtId="3" fontId="22" fillId="3" borderId="0" xfId="0" applyNumberFormat="1" applyFont="1" applyFill="1" applyBorder="1" applyAlignment="1">
      <alignment horizontal="center"/>
    </xf>
    <xf numFmtId="3" fontId="5" fillId="0" borderId="15" xfId="0" applyNumberFormat="1" applyFont="1" applyFill="1" applyBorder="1" applyAlignment="1">
      <alignment horizontal="left"/>
    </xf>
    <xf numFmtId="3" fontId="0" fillId="0" borderId="15" xfId="0" applyNumberFormat="1" applyBorder="1" applyAlignment="1">
      <alignment wrapText="1"/>
    </xf>
    <xf numFmtId="3" fontId="22" fillId="4" borderId="0" xfId="0" applyNumberFormat="1" applyFont="1" applyFill="1" applyBorder="1"/>
    <xf numFmtId="3" fontId="14" fillId="5" borderId="0" xfId="0" applyNumberFormat="1" applyFont="1" applyFill="1" applyBorder="1" applyAlignment="1"/>
    <xf numFmtId="3" fontId="5" fillId="4" borderId="15" xfId="0" applyNumberFormat="1" applyFont="1" applyFill="1" applyBorder="1"/>
    <xf numFmtId="3" fontId="5" fillId="0" borderId="15" xfId="0" applyNumberFormat="1" applyFont="1" applyBorder="1"/>
    <xf numFmtId="3" fontId="22" fillId="0" borderId="0" xfId="0" applyNumberFormat="1" applyFont="1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5" xfId="0" applyFill="1" applyBorder="1"/>
    <xf numFmtId="0" fontId="5" fillId="4" borderId="15" xfId="0" applyFont="1" applyFill="1" applyBorder="1" applyAlignment="1">
      <alignment horizontal="left"/>
    </xf>
    <xf numFmtId="1" fontId="0" fillId="4" borderId="0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6" fillId="7" borderId="1" xfId="0" applyFont="1" applyFill="1" applyBorder="1" applyAlignment="1"/>
    <xf numFmtId="0" fontId="16" fillId="7" borderId="34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15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1" fontId="0" fillId="0" borderId="0" xfId="0" applyNumberFormat="1" applyFont="1" applyFill="1" applyBorder="1" applyAlignment="1">
      <alignment horizontal="center"/>
    </xf>
    <xf numFmtId="0" fontId="19" fillId="0" borderId="0" xfId="0" applyFont="1" applyBorder="1"/>
    <xf numFmtId="1" fontId="9" fillId="0" borderId="16" xfId="1" applyNumberFormat="1" applyFon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 wrapText="1"/>
    </xf>
    <xf numFmtId="164" fontId="0" fillId="0" borderId="0" xfId="0" applyNumberFormat="1" applyFill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/>
    </xf>
    <xf numFmtId="3" fontId="5" fillId="4" borderId="23" xfId="0" applyNumberFormat="1" applyFont="1" applyFill="1" applyBorder="1"/>
    <xf numFmtId="3" fontId="0" fillId="0" borderId="22" xfId="0" applyNumberFormat="1" applyFill="1" applyBorder="1" applyAlignment="1">
      <alignment horizontal="center"/>
    </xf>
    <xf numFmtId="3" fontId="5" fillId="0" borderId="22" xfId="0" applyNumberFormat="1" applyFont="1" applyFill="1" applyBorder="1" applyAlignment="1">
      <alignment horizontal="center"/>
    </xf>
    <xf numFmtId="3" fontId="5" fillId="4" borderId="25" xfId="0" applyNumberFormat="1" applyFont="1" applyFill="1" applyBorder="1" applyAlignment="1">
      <alignment horizontal="center"/>
    </xf>
    <xf numFmtId="3" fontId="5" fillId="4" borderId="23" xfId="0" applyNumberFormat="1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1" fontId="5" fillId="0" borderId="22" xfId="1" applyNumberFormat="1" applyFont="1" applyFill="1" applyBorder="1" applyAlignment="1">
      <alignment horizontal="center"/>
    </xf>
    <xf numFmtId="1" fontId="5" fillId="0" borderId="22" xfId="0" applyNumberFormat="1" applyFont="1" applyFill="1" applyBorder="1" applyAlignment="1">
      <alignment horizontal="center"/>
    </xf>
    <xf numFmtId="1" fontId="5" fillId="0" borderId="18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1" fontId="5" fillId="0" borderId="37" xfId="0" applyNumberFormat="1" applyFont="1" applyFill="1" applyBorder="1" applyAlignment="1">
      <alignment horizontal="center"/>
    </xf>
    <xf numFmtId="0" fontId="5" fillId="0" borderId="15" xfId="0" applyFont="1" applyBorder="1"/>
    <xf numFmtId="0" fontId="16" fillId="7" borderId="26" xfId="0" applyFont="1" applyFill="1" applyBorder="1" applyAlignment="1"/>
    <xf numFmtId="0" fontId="16" fillId="7" borderId="38" xfId="0" applyFont="1" applyFill="1" applyBorder="1" applyAlignment="1"/>
    <xf numFmtId="0" fontId="3" fillId="4" borderId="39" xfId="0" applyFont="1" applyFill="1" applyBorder="1" applyAlignment="1">
      <alignment horizontal="center" vertical="top" wrapText="1"/>
    </xf>
    <xf numFmtId="0" fontId="22" fillId="0" borderId="0" xfId="0" applyFont="1" applyFill="1" applyBorder="1"/>
    <xf numFmtId="164" fontId="5" fillId="0" borderId="16" xfId="0" applyNumberFormat="1" applyFont="1" applyFill="1" applyBorder="1" applyAlignment="1">
      <alignment horizontal="center"/>
    </xf>
    <xf numFmtId="0" fontId="14" fillId="5" borderId="15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center"/>
    </xf>
    <xf numFmtId="0" fontId="5" fillId="5" borderId="34" xfId="0" applyFont="1" applyFill="1" applyBorder="1" applyAlignment="1"/>
    <xf numFmtId="3" fontId="0" fillId="4" borderId="15" xfId="0" applyNumberFormat="1" applyFill="1" applyBorder="1"/>
    <xf numFmtId="0" fontId="5" fillId="0" borderId="15" xfId="0" applyFont="1" applyFill="1" applyBorder="1"/>
    <xf numFmtId="3" fontId="5" fillId="4" borderId="13" xfId="0" applyNumberFormat="1" applyFont="1" applyFill="1" applyBorder="1"/>
    <xf numFmtId="0" fontId="16" fillId="6" borderId="28" xfId="0" applyFont="1" applyFill="1" applyBorder="1" applyAlignment="1">
      <alignment horizontal="left"/>
    </xf>
    <xf numFmtId="0" fontId="16" fillId="6" borderId="36" xfId="0" applyFont="1" applyFill="1" applyBorder="1" applyAlignment="1">
      <alignment horizontal="left"/>
    </xf>
    <xf numFmtId="0" fontId="16" fillId="6" borderId="22" xfId="0" applyFont="1" applyFill="1" applyBorder="1" applyAlignment="1">
      <alignment horizontal="left"/>
    </xf>
    <xf numFmtId="0" fontId="16" fillId="6" borderId="18" xfId="0" applyFont="1" applyFill="1" applyBorder="1" applyAlignment="1">
      <alignment horizontal="left"/>
    </xf>
    <xf numFmtId="0" fontId="27" fillId="0" borderId="0" xfId="0" applyFont="1" applyBorder="1" applyAlignment="1">
      <alignment horizontal="center" vertical="top" textRotation="90" wrapText="1"/>
    </xf>
    <xf numFmtId="0" fontId="26" fillId="5" borderId="0" xfId="0" applyFont="1" applyFill="1" applyBorder="1" applyAlignment="1">
      <alignment horizontal="center"/>
    </xf>
    <xf numFmtId="3" fontId="14" fillId="5" borderId="15" xfId="0" applyNumberFormat="1" applyFont="1" applyFill="1" applyBorder="1" applyAlignment="1">
      <alignment horizontal="left" indent="3"/>
    </xf>
    <xf numFmtId="3" fontId="26" fillId="5" borderId="0" xfId="0" applyNumberFormat="1" applyFont="1" applyFill="1" applyBorder="1" applyAlignment="1">
      <alignment horizontal="center"/>
    </xf>
    <xf numFmtId="3" fontId="28" fillId="3" borderId="0" xfId="0" applyNumberFormat="1" applyFont="1" applyFill="1" applyBorder="1" applyAlignment="1">
      <alignment horizontal="center"/>
    </xf>
    <xf numFmtId="3" fontId="28" fillId="4" borderId="0" xfId="0" applyNumberFormat="1" applyFont="1" applyFill="1" applyBorder="1"/>
    <xf numFmtId="3" fontId="14" fillId="5" borderId="18" xfId="0" applyNumberFormat="1" applyFont="1" applyFill="1" applyBorder="1" applyAlignment="1"/>
    <xf numFmtId="0" fontId="14" fillId="5" borderId="18" xfId="0" applyFont="1" applyFill="1" applyBorder="1" applyAlignment="1"/>
    <xf numFmtId="3" fontId="26" fillId="4" borderId="0" xfId="0" applyNumberFormat="1" applyFont="1" applyFill="1" applyBorder="1" applyAlignment="1"/>
    <xf numFmtId="3" fontId="14" fillId="4" borderId="0" xfId="0" applyNumberFormat="1" applyFont="1" applyFill="1" applyBorder="1" applyAlignment="1"/>
    <xf numFmtId="164" fontId="14" fillId="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3" fontId="0" fillId="0" borderId="15" xfId="0" applyNumberFormat="1" applyFill="1" applyBorder="1" applyAlignment="1">
      <alignment horizontal="left" vertical="top" wrapText="1"/>
    </xf>
    <xf numFmtId="3" fontId="28" fillId="3" borderId="0" xfId="0" applyNumberFormat="1" applyFont="1" applyFill="1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16" xfId="0" applyBorder="1"/>
    <xf numFmtId="164" fontId="14" fillId="5" borderId="16" xfId="0" applyNumberFormat="1" applyFont="1" applyFill="1" applyBorder="1" applyAlignment="1">
      <alignment horizontal="center"/>
    </xf>
    <xf numFmtId="3" fontId="0" fillId="0" borderId="17" xfId="0" applyNumberFormat="1" applyBorder="1"/>
    <xf numFmtId="0" fontId="0" fillId="0" borderId="22" xfId="0" applyBorder="1"/>
    <xf numFmtId="0" fontId="0" fillId="0" borderId="18" xfId="0" applyBorder="1"/>
    <xf numFmtId="3" fontId="14" fillId="5" borderId="0" xfId="0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15" fillId="6" borderId="32" xfId="0" applyFont="1" applyFill="1" applyBorder="1"/>
    <xf numFmtId="0" fontId="15" fillId="6" borderId="21" xfId="0" applyFont="1" applyFill="1" applyBorder="1"/>
    <xf numFmtId="164" fontId="1" fillId="8" borderId="11" xfId="0" applyNumberFormat="1" applyFont="1" applyFill="1" applyBorder="1" applyAlignment="1">
      <alignment horizontal="center"/>
    </xf>
    <xf numFmtId="0" fontId="13" fillId="5" borderId="0" xfId="0" applyFont="1" applyFill="1"/>
    <xf numFmtId="0" fontId="13" fillId="5" borderId="18" xfId="0" applyFont="1" applyFill="1" applyBorder="1"/>
    <xf numFmtId="0" fontId="15" fillId="6" borderId="0" xfId="0" applyFont="1" applyFill="1"/>
    <xf numFmtId="0" fontId="15" fillId="6" borderId="25" xfId="0" applyFont="1" applyFill="1" applyBorder="1"/>
    <xf numFmtId="0" fontId="15" fillId="6" borderId="0" xfId="0" applyFont="1" applyFill="1" applyBorder="1"/>
    <xf numFmtId="0" fontId="15" fillId="6" borderId="16" xfId="0" applyFont="1" applyFill="1" applyBorder="1"/>
    <xf numFmtId="0" fontId="0" fillId="6" borderId="22" xfId="0" applyFill="1" applyBorder="1"/>
    <xf numFmtId="0" fontId="0" fillId="6" borderId="18" xfId="0" applyFill="1" applyBorder="1"/>
    <xf numFmtId="0" fontId="3" fillId="4" borderId="3" xfId="0" applyFont="1" applyFill="1" applyBorder="1" applyAlignment="1">
      <alignment horizontal="center" vertical="top" wrapText="1"/>
    </xf>
    <xf numFmtId="0" fontId="3" fillId="4" borderId="41" xfId="0" applyFont="1" applyFill="1" applyBorder="1" applyAlignment="1">
      <alignment horizontal="center" vertical="top" wrapText="1"/>
    </xf>
    <xf numFmtId="167" fontId="0" fillId="4" borderId="0" xfId="0" applyNumberFormat="1" applyFill="1" applyBorder="1" applyAlignment="1">
      <alignment horizontal="center"/>
    </xf>
    <xf numFmtId="3" fontId="14" fillId="5" borderId="0" xfId="0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16" xfId="1" applyNumberFormat="1" applyFont="1" applyFill="1" applyBorder="1" applyAlignment="1">
      <alignment horizontal="center"/>
    </xf>
    <xf numFmtId="3" fontId="5" fillId="4" borderId="22" xfId="0" applyNumberFormat="1" applyFont="1" applyFill="1" applyBorder="1" applyAlignment="1">
      <alignment horizontal="center"/>
    </xf>
    <xf numFmtId="3" fontId="5" fillId="4" borderId="22" xfId="1" applyNumberFormat="1" applyFont="1" applyFill="1" applyBorder="1" applyAlignment="1">
      <alignment horizontal="center"/>
    </xf>
    <xf numFmtId="3" fontId="30" fillId="8" borderId="11" xfId="0" applyNumberFormat="1" applyFont="1" applyFill="1" applyBorder="1"/>
    <xf numFmtId="3" fontId="31" fillId="4" borderId="16" xfId="0" applyNumberFormat="1" applyFont="1" applyFill="1" applyBorder="1" applyAlignment="1">
      <alignment horizontal="center"/>
    </xf>
    <xf numFmtId="3" fontId="31" fillId="4" borderId="0" xfId="0" applyNumberFormat="1" applyFont="1" applyFill="1" applyBorder="1" applyAlignment="1">
      <alignment horizontal="center"/>
    </xf>
    <xf numFmtId="3" fontId="31" fillId="4" borderId="15" xfId="0" applyNumberFormat="1" applyFont="1" applyFill="1" applyBorder="1" applyAlignment="1">
      <alignment horizontal="center"/>
    </xf>
    <xf numFmtId="3" fontId="32" fillId="4" borderId="0" xfId="0" applyNumberFormat="1" applyFont="1" applyFill="1" applyBorder="1" applyAlignment="1">
      <alignment horizontal="center"/>
    </xf>
    <xf numFmtId="3" fontId="31" fillId="4" borderId="14" xfId="0" applyNumberFormat="1" applyFont="1" applyFill="1" applyBorder="1" applyAlignment="1">
      <alignment horizontal="center"/>
    </xf>
    <xf numFmtId="3" fontId="31" fillId="4" borderId="13" xfId="0" applyNumberFormat="1" applyFont="1" applyFill="1" applyBorder="1" applyAlignment="1">
      <alignment horizontal="center"/>
    </xf>
    <xf numFmtId="168" fontId="0" fillId="4" borderId="0" xfId="0" applyNumberFormat="1" applyFill="1" applyBorder="1"/>
    <xf numFmtId="3" fontId="0" fillId="0" borderId="15" xfId="0" applyNumberFormat="1" applyFont="1" applyBorder="1" applyAlignment="1">
      <alignment horizontal="center"/>
    </xf>
    <xf numFmtId="3" fontId="0" fillId="0" borderId="0" xfId="0" applyNumberFormat="1" applyFont="1" applyBorder="1"/>
    <xf numFmtId="3" fontId="32" fillId="0" borderId="16" xfId="0" applyNumberFormat="1" applyFont="1" applyBorder="1" applyAlignment="1">
      <alignment horizontal="center"/>
    </xf>
    <xf numFmtId="3" fontId="32" fillId="0" borderId="0" xfId="0" applyNumberFormat="1" applyFont="1" applyBorder="1" applyAlignment="1">
      <alignment horizontal="center"/>
    </xf>
    <xf numFmtId="3" fontId="32" fillId="0" borderId="15" xfId="0" applyNumberFormat="1" applyFont="1" applyBorder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3" fontId="31" fillId="0" borderId="0" xfId="0" applyNumberFormat="1" applyFont="1" applyBorder="1" applyAlignment="1">
      <alignment horizontal="center"/>
    </xf>
    <xf numFmtId="3" fontId="31" fillId="0" borderId="15" xfId="0" applyNumberFormat="1" applyFont="1" applyBorder="1" applyAlignment="1">
      <alignment horizontal="center"/>
    </xf>
    <xf numFmtId="3" fontId="32" fillId="0" borderId="15" xfId="0" applyNumberFormat="1" applyFont="1" applyBorder="1"/>
    <xf numFmtId="3" fontId="33" fillId="0" borderId="0" xfId="0" applyNumberFormat="1" applyFont="1" applyBorder="1"/>
    <xf numFmtId="3" fontId="31" fillId="0" borderId="0" xfId="0" applyNumberFormat="1" applyFont="1" applyFill="1" applyBorder="1" applyAlignment="1">
      <alignment horizontal="center"/>
    </xf>
    <xf numFmtId="164" fontId="31" fillId="0" borderId="0" xfId="0" applyNumberFormat="1" applyFont="1" applyAlignment="1">
      <alignment horizontal="center"/>
    </xf>
    <xf numFmtId="3" fontId="31" fillId="8" borderId="0" xfId="0" applyNumberFormat="1" applyFont="1" applyFill="1" applyBorder="1" applyAlignment="1">
      <alignment horizontal="center"/>
    </xf>
    <xf numFmtId="3" fontId="31" fillId="0" borderId="0" xfId="0" applyNumberFormat="1" applyFont="1" applyBorder="1"/>
    <xf numFmtId="3" fontId="14" fillId="5" borderId="0" xfId="0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6" xfId="0" applyBorder="1" applyAlignment="1">
      <alignment horizontal="center"/>
    </xf>
    <xf numFmtId="1" fontId="9" fillId="0" borderId="16" xfId="1" applyNumberFormat="1" applyFont="1" applyFill="1" applyBorder="1" applyAlignment="1">
      <alignment horizontal="center"/>
    </xf>
    <xf numFmtId="3" fontId="14" fillId="5" borderId="0" xfId="0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9" fontId="0" fillId="0" borderId="0" xfId="0" applyNumberFormat="1" applyFill="1"/>
    <xf numFmtId="0" fontId="0" fillId="0" borderId="2" xfId="0" applyBorder="1"/>
    <xf numFmtId="1" fontId="9" fillId="0" borderId="0" xfId="1" applyNumberFormat="1" applyFont="1" applyFill="1" applyBorder="1" applyAlignment="1"/>
    <xf numFmtId="3" fontId="5" fillId="0" borderId="18" xfId="0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6" fillId="7" borderId="27" xfId="0" applyFont="1" applyFill="1" applyBorder="1" applyAlignment="1">
      <alignment horizontal="right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3" fontId="5" fillId="4" borderId="16" xfId="0" applyNumberFormat="1" applyFont="1" applyFill="1" applyBorder="1" applyAlignment="1">
      <alignment horizontal="center"/>
    </xf>
    <xf numFmtId="3" fontId="14" fillId="5" borderId="0" xfId="0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3" fontId="0" fillId="0" borderId="0" xfId="1" applyNumberFormat="1" applyFont="1" applyBorder="1" applyAlignment="1">
      <alignment horizontal="center"/>
    </xf>
    <xf numFmtId="3" fontId="5" fillId="4" borderId="15" xfId="0" applyNumberFormat="1" applyFont="1" applyFill="1" applyBorder="1" applyAlignment="1">
      <alignment horizontal="center"/>
    </xf>
    <xf numFmtId="0" fontId="5" fillId="0" borderId="0" xfId="0" applyFont="1" applyBorder="1"/>
    <xf numFmtId="3" fontId="0" fillId="0" borderId="17" xfId="0" applyNumberFormat="1" applyBorder="1" applyAlignment="1">
      <alignment horizontal="center"/>
    </xf>
    <xf numFmtId="3" fontId="0" fillId="0" borderId="18" xfId="1" applyNumberFormat="1" applyFont="1" applyBorder="1" applyAlignment="1">
      <alignment horizontal="center"/>
    </xf>
    <xf numFmtId="3" fontId="12" fillId="4" borderId="11" xfId="0" applyNumberFormat="1" applyFont="1" applyFill="1" applyBorder="1"/>
    <xf numFmtId="0" fontId="0" fillId="4" borderId="0" xfId="0" applyFill="1"/>
    <xf numFmtId="3" fontId="12" fillId="4" borderId="0" xfId="0" applyNumberFormat="1" applyFont="1" applyFill="1" applyBorder="1"/>
    <xf numFmtId="3" fontId="5" fillId="4" borderId="26" xfId="0" applyNumberFormat="1" applyFont="1" applyFill="1" applyBorder="1" applyAlignment="1">
      <alignment horizontal="center"/>
    </xf>
    <xf numFmtId="3" fontId="5" fillId="4" borderId="27" xfId="0" applyNumberFormat="1" applyFont="1" applyFill="1" applyBorder="1" applyAlignment="1">
      <alignment horizontal="center"/>
    </xf>
    <xf numFmtId="3" fontId="5" fillId="4" borderId="23" xfId="0" applyNumberFormat="1" applyFont="1" applyFill="1" applyBorder="1" applyAlignment="1">
      <alignment horizontal="center" wrapText="1"/>
    </xf>
    <xf numFmtId="3" fontId="5" fillId="4" borderId="25" xfId="0" applyNumberFormat="1" applyFont="1" applyFill="1" applyBorder="1" applyAlignment="1">
      <alignment horizontal="center" wrapText="1"/>
    </xf>
    <xf numFmtId="1" fontId="5" fillId="4" borderId="23" xfId="0" applyNumberFormat="1" applyFont="1" applyFill="1" applyBorder="1" applyAlignment="1">
      <alignment horizontal="center" wrapText="1"/>
    </xf>
    <xf numFmtId="1" fontId="5" fillId="4" borderId="25" xfId="0" applyNumberFormat="1" applyFont="1" applyFill="1" applyBorder="1" applyAlignment="1">
      <alignment horizontal="center" wrapText="1"/>
    </xf>
    <xf numFmtId="1" fontId="14" fillId="5" borderId="0" xfId="0" applyNumberFormat="1" applyFont="1" applyFill="1" applyBorder="1" applyAlignment="1">
      <alignment horizontal="center"/>
    </xf>
    <xf numFmtId="3" fontId="14" fillId="5" borderId="0" xfId="0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34" xfId="0" applyFont="1" applyFill="1" applyBorder="1" applyAlignment="1">
      <alignment horizontal="center"/>
    </xf>
    <xf numFmtId="0" fontId="16" fillId="6" borderId="33" xfId="0" applyFont="1" applyFill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16" fillId="6" borderId="34" xfId="0" applyFont="1" applyFill="1" applyBorder="1" applyAlignment="1">
      <alignment horizontal="left"/>
    </xf>
    <xf numFmtId="3" fontId="5" fillId="4" borderId="13" xfId="0" applyNumberFormat="1" applyFont="1" applyFill="1" applyBorder="1" applyAlignment="1">
      <alignment horizontal="center"/>
    </xf>
    <xf numFmtId="3" fontId="5" fillId="4" borderId="14" xfId="0" applyNumberFormat="1" applyFont="1" applyFill="1" applyBorder="1" applyAlignment="1">
      <alignment horizontal="center"/>
    </xf>
    <xf numFmtId="3" fontId="14" fillId="5" borderId="22" xfId="0" applyNumberFormat="1" applyFont="1" applyFill="1" applyBorder="1" applyAlignment="1">
      <alignment horizontal="center"/>
    </xf>
    <xf numFmtId="3" fontId="14" fillId="5" borderId="18" xfId="0" applyNumberFormat="1" applyFont="1" applyFill="1" applyBorder="1" applyAlignment="1">
      <alignment horizontal="center"/>
    </xf>
    <xf numFmtId="0" fontId="14" fillId="5" borderId="40" xfId="0" applyFont="1" applyFill="1" applyBorder="1" applyAlignment="1">
      <alignment horizontal="center"/>
    </xf>
    <xf numFmtId="0" fontId="14" fillId="5" borderId="20" xfId="0" applyFont="1" applyFill="1" applyBorder="1" applyAlignment="1">
      <alignment horizontal="center"/>
    </xf>
    <xf numFmtId="0" fontId="14" fillId="5" borderId="22" xfId="0" applyFont="1" applyFill="1" applyBorder="1" applyAlignment="1">
      <alignment horizontal="center"/>
    </xf>
    <xf numFmtId="0" fontId="14" fillId="5" borderId="18" xfId="0" applyFont="1" applyFill="1" applyBorder="1" applyAlignment="1">
      <alignment horizontal="center"/>
    </xf>
    <xf numFmtId="3" fontId="14" fillId="5" borderId="16" xfId="0" applyNumberFormat="1" applyFont="1" applyFill="1" applyBorder="1" applyAlignment="1">
      <alignment horizontal="center"/>
    </xf>
    <xf numFmtId="3" fontId="14" fillId="5" borderId="36" xfId="0" applyNumberFormat="1" applyFont="1" applyFill="1" applyBorder="1" applyAlignment="1">
      <alignment horizontal="center"/>
    </xf>
    <xf numFmtId="3" fontId="14" fillId="5" borderId="29" xfId="0" applyNumberFormat="1" applyFont="1" applyFill="1" applyBorder="1" applyAlignment="1">
      <alignment horizontal="center"/>
    </xf>
    <xf numFmtId="1" fontId="9" fillId="0" borderId="13" xfId="1" applyNumberFormat="1" applyFont="1" applyFill="1" applyBorder="1" applyAlignment="1">
      <alignment horizontal="center"/>
    </xf>
    <xf numFmtId="1" fontId="9" fillId="0" borderId="14" xfId="1" applyNumberFormat="1" applyFont="1" applyFill="1" applyBorder="1" applyAlignment="1">
      <alignment horizontal="center"/>
    </xf>
    <xf numFmtId="0" fontId="14" fillId="5" borderId="15" xfId="0" applyFont="1" applyFill="1" applyBorder="1" applyAlignment="1">
      <alignment horizontal="left"/>
    </xf>
    <xf numFmtId="0" fontId="14" fillId="5" borderId="0" xfId="0" applyFont="1" applyFill="1" applyBorder="1" applyAlignment="1">
      <alignment horizontal="left"/>
    </xf>
    <xf numFmtId="0" fontId="14" fillId="5" borderId="16" xfId="0" applyFont="1" applyFill="1" applyBorder="1" applyAlignment="1">
      <alignment horizontal="left"/>
    </xf>
    <xf numFmtId="1" fontId="9" fillId="0" borderId="15" xfId="1" applyNumberFormat="1" applyFont="1" applyFill="1" applyBorder="1" applyAlignment="1">
      <alignment horizontal="center"/>
    </xf>
    <xf numFmtId="1" fontId="9" fillId="0" borderId="16" xfId="1" applyNumberFormat="1" applyFont="1" applyFill="1" applyBorder="1" applyAlignment="1">
      <alignment horizontal="center"/>
    </xf>
    <xf numFmtId="1" fontId="9" fillId="0" borderId="17" xfId="1" applyNumberFormat="1" applyFont="1" applyFill="1" applyBorder="1" applyAlignment="1">
      <alignment horizontal="center"/>
    </xf>
    <xf numFmtId="1" fontId="9" fillId="0" borderId="18" xfId="1" applyNumberFormat="1" applyFont="1" applyFill="1" applyBorder="1" applyAlignment="1">
      <alignment horizontal="center"/>
    </xf>
    <xf numFmtId="1" fontId="5" fillId="0" borderId="23" xfId="1" applyNumberFormat="1" applyFont="1" applyFill="1" applyBorder="1" applyAlignment="1">
      <alignment horizontal="center"/>
    </xf>
    <xf numFmtId="1" fontId="5" fillId="0" borderId="25" xfId="1" applyNumberFormat="1" applyFont="1" applyFill="1" applyBorder="1" applyAlignment="1">
      <alignment horizontal="center"/>
    </xf>
    <xf numFmtId="1" fontId="0" fillId="0" borderId="17" xfId="0" applyNumberFormat="1" applyFill="1" applyBorder="1" applyAlignment="1">
      <alignment horizontal="center"/>
    </xf>
    <xf numFmtId="1" fontId="0" fillId="0" borderId="18" xfId="0" applyNumberForma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164" fontId="9" fillId="0" borderId="13" xfId="1" applyNumberFormat="1" applyFont="1" applyFill="1" applyBorder="1" applyAlignment="1">
      <alignment horizontal="center"/>
    </xf>
    <xf numFmtId="164" fontId="9" fillId="0" borderId="14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6" borderId="28" xfId="0" applyFont="1" applyFill="1" applyBorder="1" applyAlignment="1">
      <alignment horizontal="center"/>
    </xf>
    <xf numFmtId="0" fontId="5" fillId="6" borderId="36" xfId="0" applyFont="1" applyFill="1" applyBorder="1" applyAlignment="1">
      <alignment horizontal="center"/>
    </xf>
    <xf numFmtId="0" fontId="5" fillId="6" borderId="29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14" fillId="5" borderId="16" xfId="0" applyFont="1" applyFill="1" applyBorder="1" applyAlignment="1">
      <alignment horizontal="center"/>
    </xf>
    <xf numFmtId="0" fontId="16" fillId="6" borderId="28" xfId="0" applyFont="1" applyFill="1" applyBorder="1" applyAlignment="1">
      <alignment horizontal="left"/>
    </xf>
    <xf numFmtId="0" fontId="16" fillId="6" borderId="36" xfId="0" applyFont="1" applyFill="1" applyBorder="1" applyAlignment="1">
      <alignment horizontal="left"/>
    </xf>
    <xf numFmtId="0" fontId="16" fillId="6" borderId="29" xfId="0" applyFont="1" applyFill="1" applyBorder="1" applyAlignment="1">
      <alignment horizontal="left"/>
    </xf>
    <xf numFmtId="3" fontId="14" fillId="5" borderId="24" xfId="0" applyNumberFormat="1" applyFont="1" applyFill="1" applyBorder="1" applyAlignment="1">
      <alignment horizontal="center"/>
    </xf>
    <xf numFmtId="3" fontId="14" fillId="5" borderId="25" xfId="0" applyNumberFormat="1" applyFont="1" applyFill="1" applyBorder="1" applyAlignment="1">
      <alignment horizontal="center"/>
    </xf>
    <xf numFmtId="3" fontId="16" fillId="6" borderId="33" xfId="0" applyNumberFormat="1" applyFont="1" applyFill="1" applyBorder="1" applyAlignment="1">
      <alignment horizontal="left"/>
    </xf>
    <xf numFmtId="3" fontId="16" fillId="6" borderId="1" xfId="0" applyNumberFormat="1" applyFont="1" applyFill="1" applyBorder="1" applyAlignment="1">
      <alignment horizontal="left"/>
    </xf>
    <xf numFmtId="3" fontId="16" fillId="6" borderId="34" xfId="0" applyNumberFormat="1" applyFont="1" applyFill="1" applyBorder="1" applyAlignment="1">
      <alignment horizontal="left"/>
    </xf>
    <xf numFmtId="0" fontId="16" fillId="6" borderId="32" xfId="0" applyFont="1" applyFill="1" applyBorder="1" applyAlignment="1">
      <alignment horizontal="left"/>
    </xf>
    <xf numFmtId="0" fontId="16" fillId="6" borderId="21" xfId="0" applyFont="1" applyFill="1" applyBorder="1" applyAlignment="1">
      <alignment horizontal="left"/>
    </xf>
    <xf numFmtId="3" fontId="16" fillId="6" borderId="32" xfId="0" applyNumberFormat="1" applyFont="1" applyFill="1" applyBorder="1" applyAlignment="1">
      <alignment horizontal="left"/>
    </xf>
    <xf numFmtId="3" fontId="16" fillId="6" borderId="21" xfId="0" applyNumberFormat="1" applyFont="1" applyFill="1" applyBorder="1" applyAlignment="1">
      <alignment horizontal="lef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workbookViewId="0">
      <selection activeCell="C23" sqref="C23"/>
    </sheetView>
  </sheetViews>
  <sheetFormatPr defaultRowHeight="15" x14ac:dyDescent="0.25"/>
  <cols>
    <col min="1" max="1" width="12.7109375" style="76" bestFit="1" customWidth="1"/>
    <col min="2" max="2" width="12.7109375" style="76" customWidth="1"/>
    <col min="3" max="3" width="67.85546875" bestFit="1" customWidth="1"/>
    <col min="4" max="4" width="16.140625" style="76" bestFit="1" customWidth="1"/>
  </cols>
  <sheetData>
    <row r="1" spans="1:4" x14ac:dyDescent="0.25">
      <c r="A1" s="385" t="s">
        <v>226</v>
      </c>
    </row>
    <row r="2" spans="1:4" x14ac:dyDescent="0.25">
      <c r="A2" s="385" t="s">
        <v>233</v>
      </c>
      <c r="B2" s="76" t="s">
        <v>234</v>
      </c>
      <c r="C2" t="s">
        <v>232</v>
      </c>
      <c r="D2" s="76" t="s">
        <v>231</v>
      </c>
    </row>
    <row r="3" spans="1:4" x14ac:dyDescent="0.25">
      <c r="A3" s="76" t="s">
        <v>217</v>
      </c>
    </row>
    <row r="4" spans="1:4" x14ac:dyDescent="0.25">
      <c r="A4" s="76">
        <v>1</v>
      </c>
      <c r="C4" t="s">
        <v>216</v>
      </c>
      <c r="D4" s="76" t="s">
        <v>227</v>
      </c>
    </row>
    <row r="5" spans="1:4" x14ac:dyDescent="0.25">
      <c r="A5" s="76">
        <v>2</v>
      </c>
      <c r="C5" t="s">
        <v>219</v>
      </c>
      <c r="D5" s="76" t="s">
        <v>227</v>
      </c>
    </row>
    <row r="6" spans="1:4" x14ac:dyDescent="0.25">
      <c r="A6" s="76">
        <v>3</v>
      </c>
      <c r="C6" t="s">
        <v>218</v>
      </c>
      <c r="D6" s="76" t="s">
        <v>227</v>
      </c>
    </row>
    <row r="8" spans="1:4" x14ac:dyDescent="0.25">
      <c r="A8" s="76" t="s">
        <v>220</v>
      </c>
    </row>
    <row r="9" spans="1:4" x14ac:dyDescent="0.25">
      <c r="A9" s="76">
        <v>1</v>
      </c>
      <c r="C9" t="s">
        <v>221</v>
      </c>
      <c r="D9" s="76" t="s">
        <v>227</v>
      </c>
    </row>
    <row r="10" spans="1:4" x14ac:dyDescent="0.25">
      <c r="C10" t="s">
        <v>222</v>
      </c>
      <c r="D10" s="76" t="s">
        <v>227</v>
      </c>
    </row>
    <row r="12" spans="1:4" x14ac:dyDescent="0.25">
      <c r="A12" s="76" t="s">
        <v>223</v>
      </c>
      <c r="B12" s="386">
        <v>43570</v>
      </c>
      <c r="C12" s="384"/>
    </row>
    <row r="13" spans="1:4" x14ac:dyDescent="0.25">
      <c r="A13" s="76">
        <v>1</v>
      </c>
      <c r="C13" t="s">
        <v>224</v>
      </c>
      <c r="D13" s="76" t="s">
        <v>227</v>
      </c>
    </row>
    <row r="14" spans="1:4" x14ac:dyDescent="0.25">
      <c r="A14" s="76">
        <v>2</v>
      </c>
      <c r="C14" t="s">
        <v>225</v>
      </c>
      <c r="D14" s="76" t="s">
        <v>227</v>
      </c>
    </row>
    <row r="16" spans="1:4" x14ac:dyDescent="0.25">
      <c r="A16" s="76" t="s">
        <v>228</v>
      </c>
      <c r="B16" s="386">
        <v>44057</v>
      </c>
      <c r="C16" s="384"/>
    </row>
    <row r="17" spans="1:4" x14ac:dyDescent="0.25">
      <c r="A17" s="76">
        <v>1</v>
      </c>
      <c r="C17" t="s">
        <v>229</v>
      </c>
      <c r="D17" s="76" t="s">
        <v>227</v>
      </c>
    </row>
    <row r="18" spans="1:4" x14ac:dyDescent="0.25">
      <c r="A18" s="76">
        <v>2</v>
      </c>
      <c r="C18" t="s">
        <v>230</v>
      </c>
      <c r="D18" s="76" t="s">
        <v>227</v>
      </c>
    </row>
    <row r="19" spans="1:4" x14ac:dyDescent="0.25">
      <c r="A19" s="76">
        <v>3</v>
      </c>
      <c r="C19" t="s">
        <v>235</v>
      </c>
      <c r="D19" s="76" t="s">
        <v>227</v>
      </c>
    </row>
    <row r="21" spans="1:4" x14ac:dyDescent="0.25">
      <c r="A21" s="76" t="s">
        <v>246</v>
      </c>
      <c r="B21" s="386">
        <v>44230</v>
      </c>
    </row>
    <row r="22" spans="1:4" x14ac:dyDescent="0.25">
      <c r="A22" s="76">
        <v>1</v>
      </c>
      <c r="C22" t="s">
        <v>244</v>
      </c>
      <c r="D22" s="76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95"/>
  <sheetViews>
    <sheetView tabSelected="1" view="pageBreakPreview" zoomScaleNormal="130" zoomScaleSheetLayoutView="100" workbookViewId="0">
      <pane xSplit="25" ySplit="3" topLeftCell="Z4" activePane="bottomRight" state="frozen"/>
      <selection pane="topRight" activeCell="Z1" sqref="Z1"/>
      <selection pane="bottomLeft" activeCell="A4" sqref="A4"/>
      <selection pane="bottomRight" activeCell="D5" sqref="D5"/>
    </sheetView>
  </sheetViews>
  <sheetFormatPr defaultRowHeight="15" x14ac:dyDescent="0.25"/>
  <cols>
    <col min="1" max="1" width="39.140625" customWidth="1"/>
    <col min="2" max="2" width="4.7109375" style="124" customWidth="1"/>
    <col min="3" max="3" width="10.140625" hidden="1" customWidth="1"/>
    <col min="4" max="4" width="10.140625" customWidth="1"/>
    <col min="5" max="5" width="9.140625" style="119" customWidth="1"/>
    <col min="6" max="6" width="9.140625" customWidth="1"/>
    <col min="7" max="7" width="9.140625" hidden="1" customWidth="1"/>
    <col min="8" max="8" width="5.7109375" customWidth="1"/>
    <col min="9" max="9" width="9.28515625" style="76" customWidth="1"/>
    <col min="10" max="10" width="9.7109375" style="76" customWidth="1"/>
    <col min="11" max="11" width="5.7109375" customWidth="1"/>
    <col min="12" max="12" width="9.28515625" style="76" bestFit="1" customWidth="1"/>
    <col min="13" max="13" width="9.140625" style="76" customWidth="1"/>
    <col min="14" max="14" width="4.7109375" style="76" customWidth="1"/>
    <col min="15" max="15" width="9.28515625" style="76" bestFit="1" customWidth="1"/>
    <col min="16" max="16" width="10.140625" style="76" bestFit="1" customWidth="1"/>
    <col min="17" max="17" width="4.7109375" style="76" customWidth="1"/>
    <col min="18" max="18" width="9.28515625" style="76" bestFit="1" customWidth="1"/>
    <col min="19" max="19" width="10.5703125" style="76" bestFit="1" customWidth="1"/>
    <col min="20" max="20" width="5.42578125" style="76" customWidth="1"/>
    <col min="21" max="21" width="9.28515625" style="76" bestFit="1" customWidth="1"/>
    <col min="22" max="22" width="10.7109375" style="76" customWidth="1"/>
    <col min="23" max="23" width="4.7109375" hidden="1" customWidth="1"/>
    <col min="24" max="24" width="9.28515625" style="76" hidden="1" customWidth="1"/>
    <col min="25" max="25" width="10.7109375" style="76" hidden="1" customWidth="1"/>
    <col min="31" max="31" width="11" bestFit="1" customWidth="1"/>
    <col min="32" max="32" width="11.7109375" bestFit="1" customWidth="1"/>
  </cols>
  <sheetData>
    <row r="1" spans="1:30" s="25" customFormat="1" ht="21" x14ac:dyDescent="0.35">
      <c r="A1" s="287" t="s">
        <v>172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 t="s">
        <v>143</v>
      </c>
      <c r="M1" s="288"/>
      <c r="N1" s="288"/>
      <c r="O1" s="288"/>
      <c r="P1" s="288"/>
      <c r="Q1" s="288"/>
      <c r="R1" s="288"/>
      <c r="S1" s="288"/>
      <c r="T1" s="288"/>
      <c r="U1" s="288"/>
      <c r="V1" s="383" t="s">
        <v>268</v>
      </c>
      <c r="W1" s="262"/>
      <c r="X1" s="262"/>
      <c r="Y1" s="262"/>
    </row>
    <row r="2" spans="1:30" x14ac:dyDescent="0.25">
      <c r="A2" s="227" t="s">
        <v>25</v>
      </c>
      <c r="B2" s="161"/>
      <c r="C2" s="162"/>
      <c r="D2" s="162"/>
      <c r="E2" s="163"/>
      <c r="F2" s="164"/>
      <c r="G2" s="164"/>
      <c r="H2" s="164"/>
      <c r="I2" s="407">
        <v>300</v>
      </c>
      <c r="J2" s="407"/>
      <c r="K2" s="164"/>
      <c r="L2" s="407">
        <v>400</v>
      </c>
      <c r="M2" s="407"/>
      <c r="N2" s="162"/>
      <c r="O2" s="407">
        <v>600</v>
      </c>
      <c r="P2" s="407"/>
      <c r="Q2" s="162"/>
      <c r="R2" s="407">
        <v>800</v>
      </c>
      <c r="S2" s="407"/>
      <c r="T2" s="164"/>
      <c r="U2" s="407">
        <v>1000</v>
      </c>
      <c r="V2" s="408"/>
      <c r="W2" s="162"/>
      <c r="X2" s="407">
        <v>1500</v>
      </c>
      <c r="Y2" s="408"/>
    </row>
    <row r="3" spans="1:30" ht="50.1" customHeight="1" x14ac:dyDescent="0.25">
      <c r="A3" s="228" t="s">
        <v>26</v>
      </c>
      <c r="B3" s="229"/>
      <c r="C3" s="224" t="s">
        <v>1</v>
      </c>
      <c r="D3" s="224" t="s">
        <v>102</v>
      </c>
      <c r="E3" s="225" t="s">
        <v>103</v>
      </c>
      <c r="F3" s="224" t="s">
        <v>104</v>
      </c>
      <c r="G3" s="224" t="s">
        <v>105</v>
      </c>
      <c r="H3" s="6"/>
      <c r="I3" s="226" t="s">
        <v>196</v>
      </c>
      <c r="J3" s="226" t="s">
        <v>2</v>
      </c>
      <c r="K3" s="6"/>
      <c r="L3" s="226" t="s">
        <v>0</v>
      </c>
      <c r="M3" s="226" t="s">
        <v>2</v>
      </c>
      <c r="N3" s="230"/>
      <c r="O3" s="226" t="s">
        <v>3</v>
      </c>
      <c r="P3" s="226" t="s">
        <v>2</v>
      </c>
      <c r="Q3" s="231"/>
      <c r="R3" s="226" t="s">
        <v>4</v>
      </c>
      <c r="S3" s="226" t="s">
        <v>2</v>
      </c>
      <c r="T3" s="230"/>
      <c r="U3" s="226" t="s">
        <v>15</v>
      </c>
      <c r="V3" s="232" t="s">
        <v>2</v>
      </c>
      <c r="W3" s="378"/>
      <c r="X3" s="337" t="s">
        <v>182</v>
      </c>
      <c r="Y3" s="338" t="s">
        <v>2</v>
      </c>
    </row>
    <row r="4" spans="1:30" s="24" customFormat="1" ht="21" x14ac:dyDescent="0.35">
      <c r="A4" s="409" t="s">
        <v>19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1"/>
      <c r="W4" s="326"/>
      <c r="X4" s="326"/>
      <c r="Y4" s="327"/>
    </row>
    <row r="5" spans="1:30" s="21" customFormat="1" ht="15.75" x14ac:dyDescent="0.25">
      <c r="A5" s="233" t="s">
        <v>116</v>
      </c>
      <c r="B5" s="234"/>
      <c r="C5" s="376"/>
      <c r="D5" s="376"/>
      <c r="E5" s="236"/>
      <c r="F5" s="376"/>
      <c r="G5" s="376"/>
      <c r="H5" s="376"/>
      <c r="I5" s="406">
        <f>SUM(I7,I19,I31)</f>
        <v>42</v>
      </c>
      <c r="J5" s="406"/>
      <c r="K5" s="376"/>
      <c r="L5" s="406">
        <f>SUM(L7,L19,L31)</f>
        <v>55</v>
      </c>
      <c r="M5" s="406"/>
      <c r="N5" s="376"/>
      <c r="O5" s="406">
        <f>SUM(O7,O19,O31)</f>
        <v>82</v>
      </c>
      <c r="P5" s="406"/>
      <c r="Q5" s="376"/>
      <c r="R5" s="406">
        <f>SUM(R7,R19,R31)</f>
        <v>110</v>
      </c>
      <c r="S5" s="406"/>
      <c r="T5" s="376"/>
      <c r="U5" s="416">
        <f>SUM(U7,U19,U31)</f>
        <v>136</v>
      </c>
      <c r="V5" s="417"/>
      <c r="W5" s="323"/>
      <c r="X5" s="416">
        <f>SUM(X7,X19,X31)</f>
        <v>208</v>
      </c>
      <c r="Y5" s="417"/>
    </row>
    <row r="6" spans="1:30" s="21" customFormat="1" ht="16.5" thickBot="1" x14ac:dyDescent="0.3">
      <c r="A6" s="233" t="s">
        <v>199</v>
      </c>
      <c r="B6" s="234"/>
      <c r="C6" s="376"/>
      <c r="D6" s="376"/>
      <c r="E6" s="236"/>
      <c r="F6" s="376"/>
      <c r="G6" s="376"/>
      <c r="H6" s="376"/>
      <c r="I6" s="406">
        <f>(I7*8)+(I19*8)+(I31*4)</f>
        <v>328</v>
      </c>
      <c r="J6" s="406"/>
      <c r="K6" s="376"/>
      <c r="L6" s="406">
        <f>(L7*8)+(L19*8)+(L31*8)</f>
        <v>440</v>
      </c>
      <c r="M6" s="406"/>
      <c r="N6" s="376"/>
      <c r="O6" s="406">
        <f>(O7*8)+(O19*8)+(O31*8)</f>
        <v>656</v>
      </c>
      <c r="P6" s="406"/>
      <c r="Q6" s="376"/>
      <c r="R6" s="406">
        <f>(R7*8)+(R19*8)+(R31*8)</f>
        <v>880</v>
      </c>
      <c r="S6" s="406"/>
      <c r="T6" s="376"/>
      <c r="U6" s="418">
        <f>(U7*8)+(U19*8)+(U31*8)</f>
        <v>1088</v>
      </c>
      <c r="V6" s="419"/>
      <c r="W6" s="323"/>
      <c r="X6" s="418">
        <f>(X7*8)+(X19*8)+(X31*4)</f>
        <v>1636</v>
      </c>
      <c r="Y6" s="419"/>
    </row>
    <row r="7" spans="1:30" ht="15.75" x14ac:dyDescent="0.25">
      <c r="A7" s="237" t="s">
        <v>91</v>
      </c>
      <c r="B7" s="134"/>
      <c r="C7" s="30"/>
      <c r="D7" s="30"/>
      <c r="E7" s="106"/>
      <c r="F7" s="30"/>
      <c r="G7" s="30"/>
      <c r="H7" s="30"/>
      <c r="I7" s="412">
        <v>30</v>
      </c>
      <c r="J7" s="413"/>
      <c r="K7" s="30"/>
      <c r="L7" s="412">
        <v>37</v>
      </c>
      <c r="M7" s="413"/>
      <c r="N7" s="30"/>
      <c r="O7" s="412">
        <v>53</v>
      </c>
      <c r="P7" s="413"/>
      <c r="Q7" s="30"/>
      <c r="R7" s="412">
        <v>72</v>
      </c>
      <c r="S7" s="413"/>
      <c r="T7" s="30"/>
      <c r="U7" s="398">
        <v>89</v>
      </c>
      <c r="V7" s="399"/>
      <c r="X7" s="398">
        <v>141</v>
      </c>
      <c r="Y7" s="399"/>
      <c r="AA7" s="21"/>
      <c r="AB7" s="21"/>
      <c r="AC7" s="21"/>
    </row>
    <row r="8" spans="1:30" x14ac:dyDescent="0.25">
      <c r="A8" s="238" t="s">
        <v>47</v>
      </c>
      <c r="B8" s="135"/>
      <c r="C8" s="32"/>
      <c r="D8" s="33">
        <v>1</v>
      </c>
      <c r="E8" s="107" t="s">
        <v>48</v>
      </c>
      <c r="F8" s="33" t="s">
        <v>96</v>
      </c>
      <c r="G8" s="33"/>
      <c r="H8" s="31"/>
      <c r="I8" s="77">
        <f>I7</f>
        <v>30</v>
      </c>
      <c r="J8" s="34" t="s">
        <v>96</v>
      </c>
      <c r="K8" s="31"/>
      <c r="L8" s="77">
        <f>L7</f>
        <v>37</v>
      </c>
      <c r="M8" s="34" t="s">
        <v>96</v>
      </c>
      <c r="N8" s="31"/>
      <c r="O8" s="77">
        <f>O7</f>
        <v>53</v>
      </c>
      <c r="P8" s="34" t="s">
        <v>96</v>
      </c>
      <c r="Q8" s="31"/>
      <c r="R8" s="77">
        <f>R7</f>
        <v>72</v>
      </c>
      <c r="S8" s="34" t="s">
        <v>96</v>
      </c>
      <c r="T8" s="31"/>
      <c r="U8" s="77">
        <f>U7</f>
        <v>89</v>
      </c>
      <c r="V8" s="34" t="s">
        <v>96</v>
      </c>
      <c r="X8" s="77">
        <f>X7</f>
        <v>141</v>
      </c>
      <c r="Y8" s="34" t="s">
        <v>96</v>
      </c>
      <c r="AA8" s="16"/>
      <c r="AB8" s="16"/>
      <c r="AC8" s="16"/>
    </row>
    <row r="9" spans="1:30" s="16" customFormat="1" x14ac:dyDescent="0.25">
      <c r="A9" s="239" t="s">
        <v>54</v>
      </c>
      <c r="B9" s="136"/>
      <c r="C9" s="36"/>
      <c r="D9" s="37">
        <v>1</v>
      </c>
      <c r="E9" s="108" t="s">
        <v>48</v>
      </c>
      <c r="F9" s="37" t="s">
        <v>96</v>
      </c>
      <c r="G9" s="38"/>
      <c r="H9" s="39"/>
      <c r="I9" s="75">
        <v>30</v>
      </c>
      <c r="J9" s="40" t="s">
        <v>96</v>
      </c>
      <c r="K9" s="39"/>
      <c r="L9" s="75">
        <f t="shared" ref="L9:L16" si="0">$L$7*$D9</f>
        <v>37</v>
      </c>
      <c r="M9" s="40" t="s">
        <v>96</v>
      </c>
      <c r="N9" s="55"/>
      <c r="O9" s="75">
        <f t="shared" ref="O9:O16" si="1">O$7*$D9</f>
        <v>53</v>
      </c>
      <c r="P9" s="40" t="s">
        <v>96</v>
      </c>
      <c r="Q9" s="55"/>
      <c r="R9" s="75">
        <f t="shared" ref="R9:R16" si="2">R$7*$D9</f>
        <v>72</v>
      </c>
      <c r="S9" s="40" t="s">
        <v>96</v>
      </c>
      <c r="T9" s="55"/>
      <c r="U9" s="75">
        <f t="shared" ref="U9:U16" si="3">U$7*$D9</f>
        <v>89</v>
      </c>
      <c r="V9" s="40" t="s">
        <v>96</v>
      </c>
      <c r="X9" s="75">
        <f t="shared" ref="X9:X16" si="4">X$7*$D9</f>
        <v>141</v>
      </c>
      <c r="Y9" s="40" t="s">
        <v>96</v>
      </c>
      <c r="AB9" s="377"/>
    </row>
    <row r="10" spans="1:30" s="16" customFormat="1" x14ac:dyDescent="0.25">
      <c r="A10" s="239" t="s">
        <v>17</v>
      </c>
      <c r="B10" s="136"/>
      <c r="C10" s="41"/>
      <c r="D10" s="37">
        <v>1</v>
      </c>
      <c r="E10" s="109">
        <v>0.5</v>
      </c>
      <c r="F10" s="37">
        <f t="shared" ref="F10:F16" si="5">D10*E10</f>
        <v>0.5</v>
      </c>
      <c r="G10" s="42"/>
      <c r="H10" s="39"/>
      <c r="I10" s="78">
        <v>30</v>
      </c>
      <c r="J10" s="43">
        <f>$E10*I10</f>
        <v>15</v>
      </c>
      <c r="K10" s="39"/>
      <c r="L10" s="78">
        <f t="shared" si="0"/>
        <v>37</v>
      </c>
      <c r="M10" s="43">
        <f>$E10*L10</f>
        <v>18.5</v>
      </c>
      <c r="N10" s="55"/>
      <c r="O10" s="78">
        <f t="shared" si="1"/>
        <v>53</v>
      </c>
      <c r="P10" s="43">
        <f>$E10*O10</f>
        <v>26.5</v>
      </c>
      <c r="Q10" s="55"/>
      <c r="R10" s="78">
        <f t="shared" si="2"/>
        <v>72</v>
      </c>
      <c r="S10" s="43">
        <f>$E10*R10</f>
        <v>36</v>
      </c>
      <c r="T10" s="55"/>
      <c r="U10" s="78">
        <f t="shared" si="3"/>
        <v>89</v>
      </c>
      <c r="V10" s="43">
        <f>$E10*U10</f>
        <v>44.5</v>
      </c>
      <c r="X10" s="78">
        <f t="shared" si="4"/>
        <v>141</v>
      </c>
      <c r="Y10" s="43">
        <f>$E10*X10</f>
        <v>70.5</v>
      </c>
      <c r="AB10" s="377"/>
    </row>
    <row r="11" spans="1:30" x14ac:dyDescent="0.25">
      <c r="A11" s="240" t="s">
        <v>49</v>
      </c>
      <c r="B11" s="137"/>
      <c r="C11" s="45">
        <v>8</v>
      </c>
      <c r="D11" s="37">
        <v>1</v>
      </c>
      <c r="E11" s="109">
        <v>11</v>
      </c>
      <c r="F11" s="37">
        <f t="shared" si="5"/>
        <v>11</v>
      </c>
      <c r="G11" s="37">
        <f t="shared" ref="G11:G16" si="6">D11*C11</f>
        <v>8</v>
      </c>
      <c r="H11" s="46"/>
      <c r="I11" s="78">
        <v>30</v>
      </c>
      <c r="J11" s="43">
        <f>$E11*I11</f>
        <v>330</v>
      </c>
      <c r="K11" s="46"/>
      <c r="L11" s="78">
        <f t="shared" si="0"/>
        <v>37</v>
      </c>
      <c r="M11" s="43">
        <f>$E11*L11</f>
        <v>407</v>
      </c>
      <c r="N11" s="85"/>
      <c r="O11" s="78">
        <f t="shared" si="1"/>
        <v>53</v>
      </c>
      <c r="P11" s="43">
        <f>$E11*O11</f>
        <v>583</v>
      </c>
      <c r="Q11" s="85"/>
      <c r="R11" s="78">
        <f t="shared" si="2"/>
        <v>72</v>
      </c>
      <c r="S11" s="43">
        <f>$E11*R11</f>
        <v>792</v>
      </c>
      <c r="T11" s="85"/>
      <c r="U11" s="78">
        <f t="shared" si="3"/>
        <v>89</v>
      </c>
      <c r="V11" s="43">
        <f>$E11*U11</f>
        <v>979</v>
      </c>
      <c r="X11" s="78">
        <f t="shared" si="4"/>
        <v>141</v>
      </c>
      <c r="Y11" s="43">
        <f>$E11*X11</f>
        <v>1551</v>
      </c>
      <c r="AA11" s="16"/>
      <c r="AB11" s="377"/>
      <c r="AC11" s="16"/>
      <c r="AD11" s="16"/>
    </row>
    <row r="12" spans="1:30" x14ac:dyDescent="0.25">
      <c r="A12" s="240" t="s">
        <v>50</v>
      </c>
      <c r="B12" s="137"/>
      <c r="C12" s="45">
        <v>8</v>
      </c>
      <c r="D12" s="37">
        <v>1</v>
      </c>
      <c r="E12" s="109">
        <v>5.7</v>
      </c>
      <c r="F12" s="37">
        <f>D12*E12</f>
        <v>5.7</v>
      </c>
      <c r="G12" s="37">
        <f t="shared" si="6"/>
        <v>8</v>
      </c>
      <c r="H12" s="46"/>
      <c r="I12" s="78">
        <v>30</v>
      </c>
      <c r="J12" s="43">
        <f t="shared" ref="J12:J16" si="7">$E12*I12</f>
        <v>171</v>
      </c>
      <c r="K12" s="46"/>
      <c r="L12" s="78">
        <f t="shared" si="0"/>
        <v>37</v>
      </c>
      <c r="M12" s="43">
        <f t="shared" ref="M12:M16" si="8">$E12*L12</f>
        <v>210.9</v>
      </c>
      <c r="N12" s="85"/>
      <c r="O12" s="78">
        <f t="shared" si="1"/>
        <v>53</v>
      </c>
      <c r="P12" s="43">
        <f t="shared" ref="P12:P16" si="9">$E12*O12</f>
        <v>302.10000000000002</v>
      </c>
      <c r="Q12" s="85"/>
      <c r="R12" s="78">
        <f t="shared" si="2"/>
        <v>72</v>
      </c>
      <c r="S12" s="43">
        <f t="shared" ref="S12:S16" si="10">$E12*R12</f>
        <v>410.40000000000003</v>
      </c>
      <c r="T12" s="85"/>
      <c r="U12" s="78">
        <f t="shared" si="3"/>
        <v>89</v>
      </c>
      <c r="V12" s="43">
        <f t="shared" ref="V12:V16" si="11">$E12*U12</f>
        <v>507.3</v>
      </c>
      <c r="X12" s="78">
        <f t="shared" si="4"/>
        <v>141</v>
      </c>
      <c r="Y12" s="43">
        <f t="shared" ref="Y12:Y16" si="12">$E12*X12</f>
        <v>803.7</v>
      </c>
      <c r="AA12" s="16"/>
      <c r="AB12" s="377"/>
      <c r="AC12" s="16"/>
    </row>
    <row r="13" spans="1:30" x14ac:dyDescent="0.25">
      <c r="A13" s="240" t="s">
        <v>51</v>
      </c>
      <c r="B13" s="137"/>
      <c r="C13" s="45">
        <v>1</v>
      </c>
      <c r="D13" s="37">
        <v>2</v>
      </c>
      <c r="E13" s="109">
        <v>5.3</v>
      </c>
      <c r="F13" s="37">
        <f t="shared" si="5"/>
        <v>10.6</v>
      </c>
      <c r="G13" s="37">
        <f t="shared" si="6"/>
        <v>2</v>
      </c>
      <c r="H13" s="46"/>
      <c r="I13" s="78">
        <v>60</v>
      </c>
      <c r="J13" s="43">
        <f t="shared" si="7"/>
        <v>318</v>
      </c>
      <c r="K13" s="46"/>
      <c r="L13" s="78">
        <f t="shared" si="0"/>
        <v>74</v>
      </c>
      <c r="M13" s="43">
        <f t="shared" si="8"/>
        <v>392.2</v>
      </c>
      <c r="N13" s="85"/>
      <c r="O13" s="78">
        <f t="shared" si="1"/>
        <v>106</v>
      </c>
      <c r="P13" s="43">
        <f t="shared" si="9"/>
        <v>561.79999999999995</v>
      </c>
      <c r="Q13" s="85"/>
      <c r="R13" s="78">
        <f t="shared" si="2"/>
        <v>144</v>
      </c>
      <c r="S13" s="43">
        <f t="shared" si="10"/>
        <v>763.19999999999993</v>
      </c>
      <c r="T13" s="85"/>
      <c r="U13" s="78">
        <f t="shared" si="3"/>
        <v>178</v>
      </c>
      <c r="V13" s="43">
        <f t="shared" si="11"/>
        <v>943.4</v>
      </c>
      <c r="X13" s="78">
        <f t="shared" si="4"/>
        <v>282</v>
      </c>
      <c r="Y13" s="43">
        <f t="shared" si="12"/>
        <v>1494.6</v>
      </c>
      <c r="AA13" s="16"/>
      <c r="AB13" s="377"/>
      <c r="AC13" s="16"/>
    </row>
    <row r="14" spans="1:30" x14ac:dyDescent="0.25">
      <c r="A14" s="240" t="s">
        <v>52</v>
      </c>
      <c r="B14" s="137"/>
      <c r="C14" s="45">
        <v>2</v>
      </c>
      <c r="D14" s="37">
        <v>3</v>
      </c>
      <c r="E14" s="109">
        <v>10</v>
      </c>
      <c r="F14" s="37">
        <f t="shared" si="5"/>
        <v>30</v>
      </c>
      <c r="G14" s="37">
        <f t="shared" si="6"/>
        <v>6</v>
      </c>
      <c r="H14" s="46"/>
      <c r="I14" s="78">
        <v>90</v>
      </c>
      <c r="J14" s="43">
        <f t="shared" si="7"/>
        <v>900</v>
      </c>
      <c r="K14" s="46"/>
      <c r="L14" s="78">
        <f>$L$7*$D14</f>
        <v>111</v>
      </c>
      <c r="M14" s="43">
        <f t="shared" si="8"/>
        <v>1110</v>
      </c>
      <c r="N14" s="85"/>
      <c r="O14" s="78">
        <f t="shared" si="1"/>
        <v>159</v>
      </c>
      <c r="P14" s="43">
        <f t="shared" si="9"/>
        <v>1590</v>
      </c>
      <c r="Q14" s="85"/>
      <c r="R14" s="78">
        <f t="shared" si="2"/>
        <v>216</v>
      </c>
      <c r="S14" s="43">
        <f t="shared" si="10"/>
        <v>2160</v>
      </c>
      <c r="T14" s="85"/>
      <c r="U14" s="78">
        <f t="shared" si="3"/>
        <v>267</v>
      </c>
      <c r="V14" s="43">
        <f t="shared" si="11"/>
        <v>2670</v>
      </c>
      <c r="X14" s="78">
        <f t="shared" si="4"/>
        <v>423</v>
      </c>
      <c r="Y14" s="43">
        <f t="shared" si="12"/>
        <v>4230</v>
      </c>
      <c r="AA14" s="16"/>
      <c r="AB14" s="377"/>
      <c r="AC14" s="16"/>
    </row>
    <row r="15" spans="1:30" x14ac:dyDescent="0.25">
      <c r="A15" s="240" t="s">
        <v>53</v>
      </c>
      <c r="B15" s="137"/>
      <c r="C15" s="45">
        <v>8</v>
      </c>
      <c r="D15" s="37">
        <v>1</v>
      </c>
      <c r="E15" s="109">
        <v>3.3</v>
      </c>
      <c r="F15" s="37">
        <f t="shared" si="5"/>
        <v>3.3</v>
      </c>
      <c r="G15" s="37">
        <f t="shared" si="6"/>
        <v>8</v>
      </c>
      <c r="H15" s="46"/>
      <c r="I15" s="78">
        <v>30</v>
      </c>
      <c r="J15" s="43">
        <f t="shared" si="7"/>
        <v>99</v>
      </c>
      <c r="K15" s="46"/>
      <c r="L15" s="78">
        <f t="shared" si="0"/>
        <v>37</v>
      </c>
      <c r="M15" s="43">
        <f t="shared" si="8"/>
        <v>122.1</v>
      </c>
      <c r="N15" s="85"/>
      <c r="O15" s="78">
        <f t="shared" si="1"/>
        <v>53</v>
      </c>
      <c r="P15" s="43">
        <f t="shared" si="9"/>
        <v>174.89999999999998</v>
      </c>
      <c r="Q15" s="85"/>
      <c r="R15" s="78">
        <f t="shared" si="2"/>
        <v>72</v>
      </c>
      <c r="S15" s="43">
        <f t="shared" si="10"/>
        <v>237.6</v>
      </c>
      <c r="T15" s="85"/>
      <c r="U15" s="78">
        <f t="shared" si="3"/>
        <v>89</v>
      </c>
      <c r="V15" s="43">
        <f t="shared" si="11"/>
        <v>293.7</v>
      </c>
      <c r="X15" s="78">
        <f t="shared" si="4"/>
        <v>141</v>
      </c>
      <c r="Y15" s="43">
        <f t="shared" si="12"/>
        <v>465.29999999999995</v>
      </c>
      <c r="AA15" s="16"/>
      <c r="AB15" s="16"/>
      <c r="AC15" s="16"/>
    </row>
    <row r="16" spans="1:30" x14ac:dyDescent="0.25">
      <c r="A16" s="239" t="s">
        <v>117</v>
      </c>
      <c r="B16" s="137"/>
      <c r="C16" s="45">
        <v>8</v>
      </c>
      <c r="D16" s="47">
        <v>1</v>
      </c>
      <c r="E16" s="110">
        <v>1.3</v>
      </c>
      <c r="F16" s="47">
        <f t="shared" si="5"/>
        <v>1.3</v>
      </c>
      <c r="G16" s="37">
        <f t="shared" si="6"/>
        <v>8</v>
      </c>
      <c r="H16" s="46"/>
      <c r="I16" s="79">
        <v>30</v>
      </c>
      <c r="J16" s="48">
        <f t="shared" si="7"/>
        <v>39</v>
      </c>
      <c r="K16" s="46"/>
      <c r="L16" s="79">
        <f t="shared" si="0"/>
        <v>37</v>
      </c>
      <c r="M16" s="48">
        <f t="shared" si="8"/>
        <v>48.1</v>
      </c>
      <c r="N16" s="85"/>
      <c r="O16" s="79">
        <f t="shared" si="1"/>
        <v>53</v>
      </c>
      <c r="P16" s="48">
        <f t="shared" si="9"/>
        <v>68.900000000000006</v>
      </c>
      <c r="Q16" s="85"/>
      <c r="R16" s="79">
        <f t="shared" si="2"/>
        <v>72</v>
      </c>
      <c r="S16" s="48">
        <f t="shared" si="10"/>
        <v>93.600000000000009</v>
      </c>
      <c r="T16" s="85"/>
      <c r="U16" s="79">
        <f t="shared" si="3"/>
        <v>89</v>
      </c>
      <c r="V16" s="48">
        <f t="shared" si="11"/>
        <v>115.7</v>
      </c>
      <c r="X16" s="79">
        <f t="shared" si="4"/>
        <v>141</v>
      </c>
      <c r="Y16" s="48">
        <f t="shared" si="12"/>
        <v>183.3</v>
      </c>
    </row>
    <row r="17" spans="1:25" s="18" customFormat="1" ht="15.75" thickBot="1" x14ac:dyDescent="0.3">
      <c r="A17" s="241" t="s">
        <v>100</v>
      </c>
      <c r="B17" s="138"/>
      <c r="C17" s="49"/>
      <c r="D17" s="50"/>
      <c r="E17" s="20"/>
      <c r="F17" s="50">
        <f>SUM(F11:F16)</f>
        <v>61.899999999999991</v>
      </c>
      <c r="G17" s="50"/>
      <c r="H17" s="50"/>
      <c r="I17" s="80"/>
      <c r="J17" s="51">
        <f>SUM(J8:J16)</f>
        <v>1872</v>
      </c>
      <c r="K17" s="50"/>
      <c r="L17" s="80"/>
      <c r="M17" s="51">
        <f>SUM(M8:M16)</f>
        <v>2308.7999999999997</v>
      </c>
      <c r="N17" s="31"/>
      <c r="O17" s="80"/>
      <c r="P17" s="51">
        <f>SUM(P8:P16)</f>
        <v>3307.2000000000003</v>
      </c>
      <c r="Q17" s="31"/>
      <c r="R17" s="80"/>
      <c r="S17" s="51">
        <f>SUM(S8:S16)</f>
        <v>4492.8000000000011</v>
      </c>
      <c r="T17" s="31"/>
      <c r="U17" s="80"/>
      <c r="V17" s="51">
        <f>SUM(V8:V16)</f>
        <v>5553.5999999999995</v>
      </c>
      <c r="X17" s="80"/>
      <c r="Y17" s="51">
        <f>SUM(Y8:Y16)</f>
        <v>8798.3999999999978</v>
      </c>
    </row>
    <row r="18" spans="1:25" s="18" customFormat="1" ht="5.0999999999999996" customHeight="1" thickBot="1" x14ac:dyDescent="0.3">
      <c r="A18" s="241"/>
      <c r="B18" s="138"/>
      <c r="C18" s="49"/>
      <c r="D18" s="50"/>
      <c r="E18" s="20"/>
      <c r="F18" s="50"/>
      <c r="G18" s="50"/>
      <c r="H18" s="50"/>
      <c r="I18" s="31"/>
      <c r="J18" s="52"/>
      <c r="K18" s="50"/>
      <c r="L18" s="31"/>
      <c r="M18" s="52"/>
      <c r="N18" s="31"/>
      <c r="O18" s="31"/>
      <c r="P18" s="52"/>
      <c r="Q18" s="31"/>
      <c r="R18" s="31"/>
      <c r="S18" s="52"/>
      <c r="T18" s="31"/>
      <c r="U18" s="31"/>
      <c r="V18" s="242"/>
      <c r="X18" s="31"/>
      <c r="Y18" s="242"/>
    </row>
    <row r="19" spans="1:25" s="16" customFormat="1" x14ac:dyDescent="0.25">
      <c r="A19" s="237" t="s">
        <v>27</v>
      </c>
      <c r="B19" s="139"/>
      <c r="C19" s="53"/>
      <c r="D19" s="54"/>
      <c r="E19" s="111"/>
      <c r="F19" s="67"/>
      <c r="G19" s="67"/>
      <c r="H19" s="54"/>
      <c r="I19" s="398">
        <v>10</v>
      </c>
      <c r="J19" s="399"/>
      <c r="K19" s="54"/>
      <c r="L19" s="398">
        <v>16</v>
      </c>
      <c r="M19" s="399"/>
      <c r="N19" s="30"/>
      <c r="O19" s="398">
        <v>26</v>
      </c>
      <c r="P19" s="399"/>
      <c r="Q19" s="30"/>
      <c r="R19" s="398">
        <v>34</v>
      </c>
      <c r="S19" s="399"/>
      <c r="T19" s="30"/>
      <c r="U19" s="398">
        <v>42</v>
      </c>
      <c r="V19" s="399"/>
      <c r="X19" s="398">
        <v>60</v>
      </c>
      <c r="Y19" s="399"/>
    </row>
    <row r="20" spans="1:25" x14ac:dyDescent="0.25">
      <c r="A20" s="238" t="s">
        <v>47</v>
      </c>
      <c r="B20" s="140"/>
      <c r="C20" s="32"/>
      <c r="D20" s="33">
        <v>1</v>
      </c>
      <c r="E20" s="107" t="s">
        <v>48</v>
      </c>
      <c r="F20" s="33" t="s">
        <v>96</v>
      </c>
      <c r="G20" s="56"/>
      <c r="H20" s="39"/>
      <c r="I20" s="74">
        <f>I19</f>
        <v>10</v>
      </c>
      <c r="J20" s="40" t="s">
        <v>96</v>
      </c>
      <c r="K20" s="39"/>
      <c r="L20" s="74">
        <f>L19</f>
        <v>16</v>
      </c>
      <c r="M20" s="40" t="s">
        <v>96</v>
      </c>
      <c r="N20" s="31"/>
      <c r="O20" s="74">
        <f>O19</f>
        <v>26</v>
      </c>
      <c r="P20" s="40" t="s">
        <v>96</v>
      </c>
      <c r="Q20" s="31"/>
      <c r="R20" s="74">
        <f>R19</f>
        <v>34</v>
      </c>
      <c r="S20" s="40" t="s">
        <v>96</v>
      </c>
      <c r="T20" s="31"/>
      <c r="U20" s="74">
        <f>U19</f>
        <v>42</v>
      </c>
      <c r="V20" s="40" t="s">
        <v>96</v>
      </c>
      <c r="X20" s="74">
        <f>X19</f>
        <v>60</v>
      </c>
      <c r="Y20" s="40" t="s">
        <v>96</v>
      </c>
    </row>
    <row r="21" spans="1:25" s="16" customFormat="1" x14ac:dyDescent="0.25">
      <c r="A21" s="239" t="s">
        <v>54</v>
      </c>
      <c r="B21" s="136"/>
      <c r="C21" s="36"/>
      <c r="D21" s="37">
        <v>1</v>
      </c>
      <c r="E21" s="108" t="s">
        <v>48</v>
      </c>
      <c r="F21" s="37" t="s">
        <v>96</v>
      </c>
      <c r="G21" s="38"/>
      <c r="H21" s="39"/>
      <c r="I21" s="74">
        <f>I20</f>
        <v>10</v>
      </c>
      <c r="J21" s="40" t="s">
        <v>96</v>
      </c>
      <c r="K21" s="39"/>
      <c r="L21" s="74">
        <f>L20</f>
        <v>16</v>
      </c>
      <c r="M21" s="40" t="s">
        <v>96</v>
      </c>
      <c r="N21" s="55"/>
      <c r="O21" s="74">
        <v>24</v>
      </c>
      <c r="P21" s="40" t="s">
        <v>96</v>
      </c>
      <c r="Q21" s="55"/>
      <c r="R21" s="74">
        <v>32</v>
      </c>
      <c r="S21" s="40" t="s">
        <v>96</v>
      </c>
      <c r="T21" s="55"/>
      <c r="U21" s="74">
        <v>40</v>
      </c>
      <c r="V21" s="40" t="s">
        <v>96</v>
      </c>
      <c r="X21" s="74">
        <v>40</v>
      </c>
      <c r="Y21" s="40" t="s">
        <v>96</v>
      </c>
    </row>
    <row r="22" spans="1:25" s="16" customFormat="1" x14ac:dyDescent="0.25">
      <c r="A22" s="239" t="s">
        <v>17</v>
      </c>
      <c r="B22" s="136"/>
      <c r="C22" s="41"/>
      <c r="D22" s="37">
        <v>1</v>
      </c>
      <c r="E22" s="109">
        <v>0.5</v>
      </c>
      <c r="F22" s="37">
        <f t="shared" ref="F22:F28" si="13">D22*E22</f>
        <v>0.5</v>
      </c>
      <c r="G22" s="42"/>
      <c r="H22" s="39"/>
      <c r="I22" s="74">
        <f>I21</f>
        <v>10</v>
      </c>
      <c r="J22" s="43">
        <f>$E22*I22</f>
        <v>5</v>
      </c>
      <c r="K22" s="39"/>
      <c r="L22" s="74">
        <f>L21</f>
        <v>16</v>
      </c>
      <c r="M22" s="43">
        <f>$E22*L22</f>
        <v>8</v>
      </c>
      <c r="N22" s="55"/>
      <c r="O22" s="74">
        <v>24</v>
      </c>
      <c r="P22" s="87">
        <f>$E22*O22</f>
        <v>12</v>
      </c>
      <c r="Q22" s="55"/>
      <c r="R22" s="74">
        <v>32</v>
      </c>
      <c r="S22" s="87">
        <f>$E22*R22</f>
        <v>16</v>
      </c>
      <c r="T22" s="55"/>
      <c r="U22" s="74">
        <v>40</v>
      </c>
      <c r="V22" s="43">
        <f>$E22*U22</f>
        <v>20</v>
      </c>
      <c r="X22" s="74">
        <v>40</v>
      </c>
      <c r="Y22" s="43">
        <f>$E22*X22</f>
        <v>20</v>
      </c>
    </row>
    <row r="23" spans="1:25" x14ac:dyDescent="0.25">
      <c r="A23" s="240" t="s">
        <v>49</v>
      </c>
      <c r="B23" s="137"/>
      <c r="C23" s="45">
        <v>4</v>
      </c>
      <c r="D23" s="37">
        <v>2</v>
      </c>
      <c r="E23" s="109">
        <v>11</v>
      </c>
      <c r="F23" s="37">
        <f t="shared" si="13"/>
        <v>22</v>
      </c>
      <c r="G23" s="57">
        <f t="shared" ref="G23:G28" si="14">D23*C23</f>
        <v>8</v>
      </c>
      <c r="H23" s="39"/>
      <c r="I23" s="75">
        <f t="shared" ref="I23:I28" si="15">I$19*$D23</f>
        <v>20</v>
      </c>
      <c r="J23" s="43">
        <f>$E23*I23</f>
        <v>220</v>
      </c>
      <c r="K23" s="39"/>
      <c r="L23" s="75">
        <f t="shared" ref="L23:L28" si="16">L$19*$D23</f>
        <v>32</v>
      </c>
      <c r="M23" s="43">
        <f>$E23*L23</f>
        <v>352</v>
      </c>
      <c r="N23" s="85"/>
      <c r="O23" s="75">
        <f t="shared" ref="O23:O28" si="17">O$19*$D23</f>
        <v>52</v>
      </c>
      <c r="P23" s="87">
        <f>$E23*O23</f>
        <v>572</v>
      </c>
      <c r="Q23" s="55"/>
      <c r="R23" s="75">
        <f t="shared" ref="R23:R28" si="18">R$19*$D23</f>
        <v>68</v>
      </c>
      <c r="S23" s="87">
        <f>$E23*R23</f>
        <v>748</v>
      </c>
      <c r="T23" s="55"/>
      <c r="U23" s="75">
        <f t="shared" ref="U23:U28" si="19">U$19*$D23</f>
        <v>84</v>
      </c>
      <c r="V23" s="43">
        <f>$E23*U23</f>
        <v>924</v>
      </c>
      <c r="X23" s="75">
        <f t="shared" ref="X23:X28" si="20">X$19*$D23</f>
        <v>120</v>
      </c>
      <c r="Y23" s="43">
        <f>$E23*X23</f>
        <v>1320</v>
      </c>
    </row>
    <row r="24" spans="1:25" x14ac:dyDescent="0.25">
      <c r="A24" s="240" t="s">
        <v>50</v>
      </c>
      <c r="B24" s="137"/>
      <c r="C24" s="45">
        <v>8</v>
      </c>
      <c r="D24" s="37">
        <v>1</v>
      </c>
      <c r="E24" s="109">
        <v>5.7</v>
      </c>
      <c r="F24" s="37">
        <f t="shared" si="13"/>
        <v>5.7</v>
      </c>
      <c r="G24" s="57">
        <f t="shared" si="14"/>
        <v>8</v>
      </c>
      <c r="H24" s="39"/>
      <c r="I24" s="75">
        <f t="shared" si="15"/>
        <v>10</v>
      </c>
      <c r="J24" s="43">
        <f>$E24*I24</f>
        <v>57</v>
      </c>
      <c r="K24" s="39"/>
      <c r="L24" s="75">
        <f t="shared" si="16"/>
        <v>16</v>
      </c>
      <c r="M24" s="43">
        <f>$E24*L24</f>
        <v>91.2</v>
      </c>
      <c r="N24" s="85"/>
      <c r="O24" s="75">
        <f t="shared" si="17"/>
        <v>26</v>
      </c>
      <c r="P24" s="43">
        <f>$E24*O24</f>
        <v>148.20000000000002</v>
      </c>
      <c r="Q24" s="85"/>
      <c r="R24" s="75">
        <f t="shared" si="18"/>
        <v>34</v>
      </c>
      <c r="S24" s="43">
        <f>$E24*R24</f>
        <v>193.8</v>
      </c>
      <c r="T24" s="85"/>
      <c r="U24" s="75">
        <f t="shared" si="19"/>
        <v>42</v>
      </c>
      <c r="V24" s="43">
        <f>$E24*U24</f>
        <v>239.4</v>
      </c>
      <c r="X24" s="75">
        <f t="shared" si="20"/>
        <v>60</v>
      </c>
      <c r="Y24" s="43">
        <f>$E24*X24</f>
        <v>342</v>
      </c>
    </row>
    <row r="25" spans="1:25" x14ac:dyDescent="0.25">
      <c r="A25" s="240" t="s">
        <v>51</v>
      </c>
      <c r="B25" s="137"/>
      <c r="C25" s="45">
        <v>1</v>
      </c>
      <c r="D25" s="37">
        <v>4</v>
      </c>
      <c r="E25" s="109">
        <v>5.3</v>
      </c>
      <c r="F25" s="37">
        <f t="shared" si="13"/>
        <v>21.2</v>
      </c>
      <c r="G25" s="57">
        <f t="shared" si="14"/>
        <v>4</v>
      </c>
      <c r="H25" s="39"/>
      <c r="I25" s="75">
        <f>I$19*$D25</f>
        <v>40</v>
      </c>
      <c r="J25" s="43">
        <f t="shared" ref="J25:J27" si="21">$E25*I25</f>
        <v>212</v>
      </c>
      <c r="K25" s="39"/>
      <c r="L25" s="75">
        <f t="shared" si="16"/>
        <v>64</v>
      </c>
      <c r="M25" s="43">
        <f t="shared" ref="M25:M27" si="22">$E25*L25</f>
        <v>339.2</v>
      </c>
      <c r="N25" s="85"/>
      <c r="O25" s="75">
        <f t="shared" si="17"/>
        <v>104</v>
      </c>
      <c r="P25" s="43">
        <f t="shared" ref="P25:P28" si="23">$E25*O25</f>
        <v>551.19999999999993</v>
      </c>
      <c r="Q25" s="85"/>
      <c r="R25" s="75">
        <f t="shared" si="18"/>
        <v>136</v>
      </c>
      <c r="S25" s="43">
        <f t="shared" ref="S25:S28" si="24">$E25*R25</f>
        <v>720.8</v>
      </c>
      <c r="T25" s="85"/>
      <c r="U25" s="75">
        <f t="shared" si="19"/>
        <v>168</v>
      </c>
      <c r="V25" s="43">
        <f t="shared" ref="V25:V28" si="25">$E25*U25</f>
        <v>890.4</v>
      </c>
      <c r="X25" s="75">
        <f t="shared" si="20"/>
        <v>240</v>
      </c>
      <c r="Y25" s="43">
        <f t="shared" ref="Y25:Y28" si="26">$E25*X25</f>
        <v>1272</v>
      </c>
    </row>
    <row r="26" spans="1:25" x14ac:dyDescent="0.25">
      <c r="A26" s="240" t="s">
        <v>52</v>
      </c>
      <c r="B26" s="137"/>
      <c r="C26" s="45">
        <v>2</v>
      </c>
      <c r="D26" s="37">
        <v>2</v>
      </c>
      <c r="E26" s="109">
        <v>10</v>
      </c>
      <c r="F26" s="37">
        <f t="shared" si="13"/>
        <v>20</v>
      </c>
      <c r="G26" s="57">
        <f t="shared" si="14"/>
        <v>4</v>
      </c>
      <c r="H26" s="39"/>
      <c r="I26" s="75">
        <f t="shared" si="15"/>
        <v>20</v>
      </c>
      <c r="J26" s="43">
        <f t="shared" si="21"/>
        <v>200</v>
      </c>
      <c r="K26" s="39"/>
      <c r="L26" s="75">
        <f t="shared" si="16"/>
        <v>32</v>
      </c>
      <c r="M26" s="43">
        <f t="shared" si="22"/>
        <v>320</v>
      </c>
      <c r="N26" s="85"/>
      <c r="O26" s="75">
        <f t="shared" si="17"/>
        <v>52</v>
      </c>
      <c r="P26" s="43">
        <f t="shared" si="23"/>
        <v>520</v>
      </c>
      <c r="Q26" s="85"/>
      <c r="R26" s="75">
        <f t="shared" si="18"/>
        <v>68</v>
      </c>
      <c r="S26" s="43">
        <f t="shared" si="24"/>
        <v>680</v>
      </c>
      <c r="T26" s="85"/>
      <c r="U26" s="75">
        <f t="shared" si="19"/>
        <v>84</v>
      </c>
      <c r="V26" s="43">
        <f t="shared" si="25"/>
        <v>840</v>
      </c>
      <c r="X26" s="75">
        <f t="shared" si="20"/>
        <v>120</v>
      </c>
      <c r="Y26" s="43">
        <f t="shared" si="26"/>
        <v>1200</v>
      </c>
    </row>
    <row r="27" spans="1:25" x14ac:dyDescent="0.25">
      <c r="A27" s="240" t="s">
        <v>53</v>
      </c>
      <c r="B27" s="137"/>
      <c r="C27" s="45">
        <v>8</v>
      </c>
      <c r="D27" s="37">
        <v>1</v>
      </c>
      <c r="E27" s="109">
        <v>3.3</v>
      </c>
      <c r="F27" s="37">
        <f t="shared" si="13"/>
        <v>3.3</v>
      </c>
      <c r="G27" s="57">
        <f t="shared" si="14"/>
        <v>8</v>
      </c>
      <c r="H27" s="39"/>
      <c r="I27" s="75">
        <f t="shared" si="15"/>
        <v>10</v>
      </c>
      <c r="J27" s="43">
        <f t="shared" si="21"/>
        <v>33</v>
      </c>
      <c r="K27" s="39"/>
      <c r="L27" s="75">
        <f t="shared" si="16"/>
        <v>16</v>
      </c>
      <c r="M27" s="43">
        <f t="shared" si="22"/>
        <v>52.8</v>
      </c>
      <c r="N27" s="85"/>
      <c r="O27" s="75">
        <f t="shared" si="17"/>
        <v>26</v>
      </c>
      <c r="P27" s="43">
        <f t="shared" si="23"/>
        <v>85.8</v>
      </c>
      <c r="Q27" s="85"/>
      <c r="R27" s="75">
        <f t="shared" si="18"/>
        <v>34</v>
      </c>
      <c r="S27" s="43">
        <f t="shared" si="24"/>
        <v>112.19999999999999</v>
      </c>
      <c r="T27" s="85"/>
      <c r="U27" s="75">
        <f t="shared" si="19"/>
        <v>42</v>
      </c>
      <c r="V27" s="43">
        <f t="shared" si="25"/>
        <v>138.6</v>
      </c>
      <c r="X27" s="75">
        <f t="shared" si="20"/>
        <v>60</v>
      </c>
      <c r="Y27" s="43">
        <f t="shared" si="26"/>
        <v>198</v>
      </c>
    </row>
    <row r="28" spans="1:25" x14ac:dyDescent="0.25">
      <c r="A28" s="240" t="s">
        <v>117</v>
      </c>
      <c r="B28" s="137"/>
      <c r="C28" s="45">
        <v>8</v>
      </c>
      <c r="D28" s="47">
        <v>1</v>
      </c>
      <c r="E28" s="110">
        <v>1.3</v>
      </c>
      <c r="F28" s="47">
        <f t="shared" si="13"/>
        <v>1.3</v>
      </c>
      <c r="G28" s="57">
        <f t="shared" si="14"/>
        <v>8</v>
      </c>
      <c r="H28" s="39"/>
      <c r="I28" s="75">
        <f t="shared" si="15"/>
        <v>10</v>
      </c>
      <c r="J28" s="43">
        <f>$E28*I28</f>
        <v>13</v>
      </c>
      <c r="K28" s="39"/>
      <c r="L28" s="75">
        <f t="shared" si="16"/>
        <v>16</v>
      </c>
      <c r="M28" s="43">
        <f>$E28*L28</f>
        <v>20.8</v>
      </c>
      <c r="N28" s="85"/>
      <c r="O28" s="75">
        <f t="shared" si="17"/>
        <v>26</v>
      </c>
      <c r="P28" s="43">
        <f t="shared" si="23"/>
        <v>33.800000000000004</v>
      </c>
      <c r="Q28" s="85"/>
      <c r="R28" s="75">
        <f t="shared" si="18"/>
        <v>34</v>
      </c>
      <c r="S28" s="43">
        <f t="shared" si="24"/>
        <v>44.2</v>
      </c>
      <c r="T28" s="85"/>
      <c r="U28" s="75">
        <f t="shared" si="19"/>
        <v>42</v>
      </c>
      <c r="V28" s="43">
        <f t="shared" si="25"/>
        <v>54.6</v>
      </c>
      <c r="X28" s="75">
        <f t="shared" si="20"/>
        <v>60</v>
      </c>
      <c r="Y28" s="43">
        <f t="shared" si="26"/>
        <v>78</v>
      </c>
    </row>
    <row r="29" spans="1:25" s="18" customFormat="1" ht="15.75" thickBot="1" x14ac:dyDescent="0.3">
      <c r="A29" s="241" t="s">
        <v>100</v>
      </c>
      <c r="B29" s="138"/>
      <c r="C29" s="49"/>
      <c r="D29" s="50"/>
      <c r="E29" s="20"/>
      <c r="F29" s="50">
        <f>SUM(F23:F28)</f>
        <v>73.5</v>
      </c>
      <c r="G29" s="50"/>
      <c r="H29" s="50"/>
      <c r="I29" s="80"/>
      <c r="J29" s="51">
        <f>SUM(J20:J28)</f>
        <v>740</v>
      </c>
      <c r="K29" s="50"/>
      <c r="L29" s="80"/>
      <c r="M29" s="51">
        <f>SUM(M20:M28)</f>
        <v>1184</v>
      </c>
      <c r="N29" s="31"/>
      <c r="O29" s="80"/>
      <c r="P29" s="51">
        <f>SUM(P20:P28)</f>
        <v>1923</v>
      </c>
      <c r="Q29" s="31"/>
      <c r="R29" s="80"/>
      <c r="S29" s="51">
        <f>SUM(S20:S28)</f>
        <v>2514.9999999999995</v>
      </c>
      <c r="T29" s="31"/>
      <c r="U29" s="80"/>
      <c r="V29" s="51">
        <f>SUM(V20:V28)</f>
        <v>3107</v>
      </c>
      <c r="X29" s="80"/>
      <c r="Y29" s="51">
        <f>SUM(Y20:Y28)</f>
        <v>4430</v>
      </c>
    </row>
    <row r="30" spans="1:25" s="18" customFormat="1" ht="5.0999999999999996" customHeight="1" thickBot="1" x14ac:dyDescent="0.3">
      <c r="A30" s="241"/>
      <c r="B30" s="138"/>
      <c r="C30" s="49"/>
      <c r="D30" s="50"/>
      <c r="E30" s="20"/>
      <c r="F30" s="50"/>
      <c r="G30" s="50"/>
      <c r="H30" s="50"/>
      <c r="I30" s="31"/>
      <c r="J30" s="52"/>
      <c r="K30" s="50"/>
      <c r="L30" s="31"/>
      <c r="M30" s="52"/>
      <c r="N30" s="31"/>
      <c r="O30" s="31"/>
      <c r="P30" s="52"/>
      <c r="Q30" s="31"/>
      <c r="R30" s="31"/>
      <c r="S30" s="52"/>
      <c r="T30" s="31"/>
      <c r="U30" s="31"/>
      <c r="V30" s="242"/>
      <c r="X30" s="31"/>
      <c r="Y30" s="242"/>
    </row>
    <row r="31" spans="1:25" s="16" customFormat="1" x14ac:dyDescent="0.25">
      <c r="A31" s="237" t="s">
        <v>28</v>
      </c>
      <c r="B31" s="139"/>
      <c r="C31" s="53"/>
      <c r="D31" s="54"/>
      <c r="E31" s="111"/>
      <c r="F31" s="67"/>
      <c r="G31" s="67"/>
      <c r="H31" s="54"/>
      <c r="I31" s="398">
        <v>2</v>
      </c>
      <c r="J31" s="399"/>
      <c r="K31" s="54"/>
      <c r="L31" s="398">
        <v>2</v>
      </c>
      <c r="M31" s="399"/>
      <c r="N31" s="30"/>
      <c r="O31" s="398">
        <v>3</v>
      </c>
      <c r="P31" s="399"/>
      <c r="Q31" s="30"/>
      <c r="R31" s="398">
        <v>4</v>
      </c>
      <c r="S31" s="399"/>
      <c r="T31" s="30"/>
      <c r="U31" s="398">
        <v>5</v>
      </c>
      <c r="V31" s="399"/>
      <c r="X31" s="398">
        <v>7</v>
      </c>
      <c r="Y31" s="399"/>
    </row>
    <row r="32" spans="1:25" x14ac:dyDescent="0.25">
      <c r="A32" s="238" t="s">
        <v>47</v>
      </c>
      <c r="B32" s="140"/>
      <c r="C32" s="32"/>
      <c r="D32" s="33">
        <v>1</v>
      </c>
      <c r="E32" s="107" t="s">
        <v>48</v>
      </c>
      <c r="F32" s="33" t="s">
        <v>96</v>
      </c>
      <c r="G32" s="56"/>
      <c r="H32" s="39"/>
      <c r="I32" s="74">
        <f>I31</f>
        <v>2</v>
      </c>
      <c r="J32" s="40" t="s">
        <v>96</v>
      </c>
      <c r="K32" s="39"/>
      <c r="L32" s="74">
        <f>L31</f>
        <v>2</v>
      </c>
      <c r="M32" s="40" t="s">
        <v>96</v>
      </c>
      <c r="N32" s="31"/>
      <c r="O32" s="74">
        <f>O31</f>
        <v>3</v>
      </c>
      <c r="P32" s="40" t="s">
        <v>96</v>
      </c>
      <c r="Q32" s="31"/>
      <c r="R32" s="74">
        <f>R31</f>
        <v>4</v>
      </c>
      <c r="S32" s="40" t="s">
        <v>96</v>
      </c>
      <c r="T32" s="31"/>
      <c r="U32" s="74">
        <f>U31</f>
        <v>5</v>
      </c>
      <c r="V32" s="40" t="s">
        <v>96</v>
      </c>
      <c r="X32" s="74">
        <f>X31</f>
        <v>7</v>
      </c>
      <c r="Y32" s="40" t="s">
        <v>96</v>
      </c>
    </row>
    <row r="33" spans="1:25" s="16" customFormat="1" x14ac:dyDescent="0.25">
      <c r="A33" s="239" t="s">
        <v>54</v>
      </c>
      <c r="B33" s="136"/>
      <c r="C33" s="36"/>
      <c r="D33" s="37">
        <v>1</v>
      </c>
      <c r="E33" s="108" t="s">
        <v>48</v>
      </c>
      <c r="F33" s="37" t="s">
        <v>96</v>
      </c>
      <c r="G33" s="38"/>
      <c r="H33" s="39"/>
      <c r="I33" s="74">
        <f t="shared" ref="I33:I34" si="27">I32</f>
        <v>2</v>
      </c>
      <c r="J33" s="40" t="s">
        <v>96</v>
      </c>
      <c r="K33" s="39"/>
      <c r="L33" s="74">
        <f t="shared" ref="L33:L34" si="28">L32</f>
        <v>2</v>
      </c>
      <c r="M33" s="40" t="s">
        <v>96</v>
      </c>
      <c r="N33" s="55"/>
      <c r="O33" s="74">
        <f>O$7*$D33</f>
        <v>53</v>
      </c>
      <c r="P33" s="40" t="s">
        <v>96</v>
      </c>
      <c r="Q33" s="55"/>
      <c r="R33" s="74">
        <f>R$7*$D33</f>
        <v>72</v>
      </c>
      <c r="S33" s="40" t="s">
        <v>96</v>
      </c>
      <c r="T33" s="55"/>
      <c r="U33" s="74">
        <f>U$7*$D33</f>
        <v>89</v>
      </c>
      <c r="V33" s="40" t="s">
        <v>96</v>
      </c>
      <c r="X33" s="74">
        <f>X$7*$D33</f>
        <v>141</v>
      </c>
      <c r="Y33" s="40" t="s">
        <v>96</v>
      </c>
    </row>
    <row r="34" spans="1:25" s="16" customFormat="1" x14ac:dyDescent="0.25">
      <c r="A34" s="239" t="s">
        <v>17</v>
      </c>
      <c r="B34" s="136"/>
      <c r="C34" s="41"/>
      <c r="D34" s="37">
        <v>1</v>
      </c>
      <c r="E34" s="109">
        <v>0.5</v>
      </c>
      <c r="F34" s="37">
        <f t="shared" ref="F34:F39" si="29">D34*E34</f>
        <v>0.5</v>
      </c>
      <c r="G34" s="42"/>
      <c r="H34" s="39"/>
      <c r="I34" s="74">
        <f t="shared" si="27"/>
        <v>2</v>
      </c>
      <c r="J34" s="43">
        <f>$E34*I34</f>
        <v>1</v>
      </c>
      <c r="K34" s="39"/>
      <c r="L34" s="74">
        <f t="shared" si="28"/>
        <v>2</v>
      </c>
      <c r="M34" s="43">
        <f>$E34*L34</f>
        <v>1</v>
      </c>
      <c r="N34" s="55"/>
      <c r="O34" s="74">
        <f>O$7*$D34</f>
        <v>53</v>
      </c>
      <c r="P34" s="43">
        <f>$E34*O34</f>
        <v>26.5</v>
      </c>
      <c r="Q34" s="55"/>
      <c r="R34" s="74">
        <f>R$7*$D34</f>
        <v>72</v>
      </c>
      <c r="S34" s="43">
        <f>$E34*R34</f>
        <v>36</v>
      </c>
      <c r="T34" s="55"/>
      <c r="U34" s="74">
        <f>U$7*$D34</f>
        <v>89</v>
      </c>
      <c r="V34" s="43">
        <f>$E34*U34</f>
        <v>44.5</v>
      </c>
      <c r="X34" s="74">
        <f>X$7*$D34</f>
        <v>141</v>
      </c>
      <c r="Y34" s="43">
        <f>$E34*X34</f>
        <v>70.5</v>
      </c>
    </row>
    <row r="35" spans="1:25" x14ac:dyDescent="0.25">
      <c r="A35" s="240" t="s">
        <v>49</v>
      </c>
      <c r="B35" s="137"/>
      <c r="C35" s="45">
        <v>4</v>
      </c>
      <c r="D35" s="37">
        <v>1</v>
      </c>
      <c r="E35" s="109">
        <v>11</v>
      </c>
      <c r="F35" s="37">
        <f t="shared" si="29"/>
        <v>11</v>
      </c>
      <c r="G35" s="33">
        <f>D35*C35</f>
        <v>4</v>
      </c>
      <c r="H35" s="46"/>
      <c r="I35" s="75">
        <f>I$31*$D35</f>
        <v>2</v>
      </c>
      <c r="J35" s="72">
        <f>$E35*I35</f>
        <v>22</v>
      </c>
      <c r="K35" s="46"/>
      <c r="L35" s="75">
        <f>L$31*$D35</f>
        <v>2</v>
      </c>
      <c r="M35" s="72">
        <f>$E35*L35</f>
        <v>22</v>
      </c>
      <c r="N35" s="85"/>
      <c r="O35" s="75">
        <f>O$31*$D35</f>
        <v>3</v>
      </c>
      <c r="P35" s="72">
        <f>$E35*O35</f>
        <v>33</v>
      </c>
      <c r="Q35" s="85"/>
      <c r="R35" s="75">
        <f>R$31*$D35</f>
        <v>4</v>
      </c>
      <c r="S35" s="72">
        <f>$E35*R35</f>
        <v>44</v>
      </c>
      <c r="T35" s="85"/>
      <c r="U35" s="75">
        <f>U$31*$D35</f>
        <v>5</v>
      </c>
      <c r="V35" s="72">
        <f>$E35*U35</f>
        <v>55</v>
      </c>
      <c r="X35" s="75">
        <f>X$31*$D35</f>
        <v>7</v>
      </c>
      <c r="Y35" s="72">
        <f>$E35*X35</f>
        <v>77</v>
      </c>
    </row>
    <row r="36" spans="1:25" x14ac:dyDescent="0.25">
      <c r="A36" s="240" t="s">
        <v>50</v>
      </c>
      <c r="B36" s="137"/>
      <c r="C36" s="45">
        <v>4</v>
      </c>
      <c r="D36" s="37">
        <v>1</v>
      </c>
      <c r="E36" s="109">
        <v>5.7</v>
      </c>
      <c r="F36" s="37">
        <f t="shared" si="29"/>
        <v>5.7</v>
      </c>
      <c r="G36" s="37">
        <f>D36*C36</f>
        <v>4</v>
      </c>
      <c r="H36" s="46"/>
      <c r="I36" s="75">
        <f>I$31*$D36</f>
        <v>2</v>
      </c>
      <c r="J36" s="72">
        <f t="shared" ref="J36:J39" si="30">$E36*I36</f>
        <v>11.4</v>
      </c>
      <c r="K36" s="46"/>
      <c r="L36" s="75">
        <f>L$31*$D36</f>
        <v>2</v>
      </c>
      <c r="M36" s="72">
        <f t="shared" ref="M36:M39" si="31">$E36*L36</f>
        <v>11.4</v>
      </c>
      <c r="N36" s="85"/>
      <c r="O36" s="75">
        <f>O$31*$D36</f>
        <v>3</v>
      </c>
      <c r="P36" s="72">
        <f t="shared" ref="P36:P39" si="32">$E36*O36</f>
        <v>17.100000000000001</v>
      </c>
      <c r="Q36" s="85"/>
      <c r="R36" s="75">
        <f>R$31*$D36</f>
        <v>4</v>
      </c>
      <c r="S36" s="72">
        <f t="shared" ref="S36:S39" si="33">$E36*R36</f>
        <v>22.8</v>
      </c>
      <c r="T36" s="85"/>
      <c r="U36" s="75">
        <f>U$31*$D36</f>
        <v>5</v>
      </c>
      <c r="V36" s="72">
        <f t="shared" ref="V36:V39" si="34">$E36*U36</f>
        <v>28.5</v>
      </c>
      <c r="X36" s="75">
        <f>X$31*$D36</f>
        <v>7</v>
      </c>
      <c r="Y36" s="72">
        <f t="shared" ref="Y36:Y39" si="35">$E36*X36</f>
        <v>39.9</v>
      </c>
    </row>
    <row r="37" spans="1:25" x14ac:dyDescent="0.25">
      <c r="A37" s="240" t="s">
        <v>215</v>
      </c>
      <c r="B37" s="137"/>
      <c r="C37" s="45">
        <v>1</v>
      </c>
      <c r="D37" s="37">
        <v>4</v>
      </c>
      <c r="E37" s="109">
        <v>10</v>
      </c>
      <c r="F37" s="37">
        <f t="shared" si="29"/>
        <v>40</v>
      </c>
      <c r="G37" s="37">
        <f>D37*C37</f>
        <v>4</v>
      </c>
      <c r="H37" s="46"/>
      <c r="I37" s="75">
        <f>I$31*$D37</f>
        <v>8</v>
      </c>
      <c r="J37" s="72">
        <f t="shared" si="30"/>
        <v>80</v>
      </c>
      <c r="K37" s="46"/>
      <c r="L37" s="75">
        <f>L$31*$D37</f>
        <v>8</v>
      </c>
      <c r="M37" s="72">
        <f t="shared" si="31"/>
        <v>80</v>
      </c>
      <c r="N37" s="85"/>
      <c r="O37" s="75">
        <f>O$31*$D37</f>
        <v>12</v>
      </c>
      <c r="P37" s="72">
        <f t="shared" si="32"/>
        <v>120</v>
      </c>
      <c r="Q37" s="85"/>
      <c r="R37" s="75">
        <f>R$31*$D37</f>
        <v>16</v>
      </c>
      <c r="S37" s="72">
        <f t="shared" si="33"/>
        <v>160</v>
      </c>
      <c r="T37" s="85"/>
      <c r="U37" s="75">
        <f>U$31*$D37</f>
        <v>20</v>
      </c>
      <c r="V37" s="72">
        <f t="shared" si="34"/>
        <v>200</v>
      </c>
      <c r="X37" s="75">
        <f>X$31*$D37</f>
        <v>28</v>
      </c>
      <c r="Y37" s="72">
        <f t="shared" si="35"/>
        <v>280</v>
      </c>
    </row>
    <row r="38" spans="1:25" x14ac:dyDescent="0.25">
      <c r="A38" s="240" t="s">
        <v>55</v>
      </c>
      <c r="B38" s="137"/>
      <c r="C38" s="45">
        <v>4</v>
      </c>
      <c r="D38" s="37">
        <v>1</v>
      </c>
      <c r="E38" s="109">
        <v>3.3</v>
      </c>
      <c r="F38" s="37">
        <f t="shared" si="29"/>
        <v>3.3</v>
      </c>
      <c r="G38" s="37">
        <f>D38*C38</f>
        <v>4</v>
      </c>
      <c r="H38" s="46"/>
      <c r="I38" s="75">
        <f>I$31*$D38</f>
        <v>2</v>
      </c>
      <c r="J38" s="72">
        <f t="shared" si="30"/>
        <v>6.6</v>
      </c>
      <c r="K38" s="46"/>
      <c r="L38" s="75">
        <f>L$31*$D38</f>
        <v>2</v>
      </c>
      <c r="M38" s="72">
        <f t="shared" si="31"/>
        <v>6.6</v>
      </c>
      <c r="N38" s="85"/>
      <c r="O38" s="75">
        <f>O$31*$D38</f>
        <v>3</v>
      </c>
      <c r="P38" s="72">
        <f t="shared" si="32"/>
        <v>9.8999999999999986</v>
      </c>
      <c r="Q38" s="85"/>
      <c r="R38" s="75">
        <f>R$31*$D38</f>
        <v>4</v>
      </c>
      <c r="S38" s="72">
        <f t="shared" si="33"/>
        <v>13.2</v>
      </c>
      <c r="T38" s="85"/>
      <c r="U38" s="75">
        <f>U$31*$D38</f>
        <v>5</v>
      </c>
      <c r="V38" s="72">
        <f t="shared" si="34"/>
        <v>16.5</v>
      </c>
      <c r="X38" s="75">
        <f>X$31*$D38</f>
        <v>7</v>
      </c>
      <c r="Y38" s="72">
        <f t="shared" si="35"/>
        <v>23.099999999999998</v>
      </c>
    </row>
    <row r="39" spans="1:25" x14ac:dyDescent="0.25">
      <c r="A39" s="240" t="s">
        <v>118</v>
      </c>
      <c r="B39" s="137"/>
      <c r="C39" s="45">
        <v>4</v>
      </c>
      <c r="D39" s="47">
        <v>1</v>
      </c>
      <c r="E39" s="110">
        <v>3.6</v>
      </c>
      <c r="F39" s="47">
        <f t="shared" si="29"/>
        <v>3.6</v>
      </c>
      <c r="G39" s="37">
        <f>D39*C39</f>
        <v>4</v>
      </c>
      <c r="H39" s="46"/>
      <c r="I39" s="75">
        <f>I$31*$D39</f>
        <v>2</v>
      </c>
      <c r="J39" s="72">
        <f t="shared" si="30"/>
        <v>7.2</v>
      </c>
      <c r="K39" s="46"/>
      <c r="L39" s="75">
        <f>L$31*$D39</f>
        <v>2</v>
      </c>
      <c r="M39" s="72">
        <f t="shared" si="31"/>
        <v>7.2</v>
      </c>
      <c r="N39" s="85"/>
      <c r="O39" s="75">
        <f>O$31*$D39</f>
        <v>3</v>
      </c>
      <c r="P39" s="72">
        <f t="shared" si="32"/>
        <v>10.8</v>
      </c>
      <c r="Q39" s="85"/>
      <c r="R39" s="75">
        <f>R$31*$D39</f>
        <v>4</v>
      </c>
      <c r="S39" s="72">
        <f t="shared" si="33"/>
        <v>14.4</v>
      </c>
      <c r="T39" s="85"/>
      <c r="U39" s="75">
        <f>U$31*$D39</f>
        <v>5</v>
      </c>
      <c r="V39" s="72">
        <f t="shared" si="34"/>
        <v>18</v>
      </c>
      <c r="X39" s="75">
        <f>X$31*$D39</f>
        <v>7</v>
      </c>
      <c r="Y39" s="72">
        <f t="shared" si="35"/>
        <v>25.2</v>
      </c>
    </row>
    <row r="40" spans="1:25" s="18" customFormat="1" ht="15.75" thickBot="1" x14ac:dyDescent="0.3">
      <c r="A40" s="241" t="s">
        <v>100</v>
      </c>
      <c r="B40" s="138"/>
      <c r="C40" s="49"/>
      <c r="D40" s="50"/>
      <c r="E40" s="20"/>
      <c r="F40" s="50">
        <f>SUM(F35:F39)</f>
        <v>63.6</v>
      </c>
      <c r="G40" s="50"/>
      <c r="H40" s="50"/>
      <c r="I40" s="80"/>
      <c r="J40" s="51">
        <f>SUM(J35:J39)</f>
        <v>127.2</v>
      </c>
      <c r="K40" s="50"/>
      <c r="L40" s="80"/>
      <c r="M40" s="51">
        <f>SUM(M35:M39)</f>
        <v>127.2</v>
      </c>
      <c r="N40" s="31"/>
      <c r="O40" s="80"/>
      <c r="P40" s="51">
        <f>SUM(P35:P39)</f>
        <v>190.8</v>
      </c>
      <c r="Q40" s="31"/>
      <c r="R40" s="80"/>
      <c r="S40" s="51">
        <f>SUM(S35:S39)</f>
        <v>254.4</v>
      </c>
      <c r="T40" s="31"/>
      <c r="U40" s="80"/>
      <c r="V40" s="51">
        <f>SUM(V35:V39)</f>
        <v>318</v>
      </c>
      <c r="X40" s="80"/>
      <c r="Y40" s="51">
        <f>SUM(Y35:Y39)</f>
        <v>445.2</v>
      </c>
    </row>
    <row r="41" spans="1:25" s="18" customFormat="1" ht="5.0999999999999996" customHeight="1" thickBot="1" x14ac:dyDescent="0.3">
      <c r="A41" s="241"/>
      <c r="B41" s="138"/>
      <c r="C41" s="49"/>
      <c r="D41" s="50"/>
      <c r="E41" s="20"/>
      <c r="F41" s="50"/>
      <c r="G41" s="50"/>
      <c r="H41" s="50"/>
      <c r="I41" s="31"/>
      <c r="J41" s="52"/>
      <c r="K41" s="50"/>
      <c r="L41" s="31"/>
      <c r="M41" s="52"/>
      <c r="N41" s="31"/>
      <c r="O41" s="31"/>
      <c r="P41" s="52"/>
      <c r="Q41" s="31"/>
      <c r="R41" s="31"/>
      <c r="S41" s="52"/>
      <c r="T41" s="31"/>
      <c r="U41" s="31"/>
      <c r="V41" s="242"/>
      <c r="X41" s="31"/>
      <c r="Y41" s="242"/>
    </row>
    <row r="42" spans="1:25" s="2" customFormat="1" ht="18" thickBot="1" x14ac:dyDescent="0.3">
      <c r="A42" s="237" t="s">
        <v>113</v>
      </c>
      <c r="B42" s="141"/>
      <c r="C42" s="58"/>
      <c r="D42" s="58"/>
      <c r="E42" s="120"/>
      <c r="F42" s="58"/>
      <c r="G42" s="58"/>
      <c r="H42" s="58"/>
      <c r="I42" s="81"/>
      <c r="J42" s="59">
        <f>SUM(J17,J29,J40)</f>
        <v>2739.2</v>
      </c>
      <c r="K42" s="58"/>
      <c r="L42" s="81"/>
      <c r="M42" s="59">
        <f>SUM(M17,M29,M40)</f>
        <v>3619.9999999999995</v>
      </c>
      <c r="N42" s="243"/>
      <c r="O42" s="81"/>
      <c r="P42" s="59">
        <f>SUM(P17,P29,P40)</f>
        <v>5421.0000000000009</v>
      </c>
      <c r="Q42" s="243"/>
      <c r="R42" s="81"/>
      <c r="S42" s="59">
        <f>SUM(S17,S29,S40)</f>
        <v>7262.2000000000007</v>
      </c>
      <c r="T42" s="243"/>
      <c r="U42" s="81"/>
      <c r="V42" s="59">
        <f>SUM(V17,V29,V40)</f>
        <v>8978.5999999999985</v>
      </c>
      <c r="W42" s="243"/>
      <c r="X42" s="81"/>
      <c r="Y42" s="59">
        <f>SUM(Y17,Y29,Y40)</f>
        <v>13673.599999999999</v>
      </c>
    </row>
    <row r="43" spans="1:25" s="21" customFormat="1" ht="16.5" thickBot="1" x14ac:dyDescent="0.3">
      <c r="A43" s="244" t="s">
        <v>56</v>
      </c>
      <c r="B43" s="245"/>
      <c r="C43" s="375"/>
      <c r="D43" s="375"/>
      <c r="E43" s="236"/>
      <c r="F43" s="375"/>
      <c r="G43" s="375"/>
      <c r="H43" s="375"/>
      <c r="I43" s="405"/>
      <c r="J43" s="405"/>
      <c r="K43" s="375"/>
      <c r="L43" s="405"/>
      <c r="M43" s="405"/>
      <c r="N43" s="375"/>
      <c r="O43" s="405"/>
      <c r="P43" s="405"/>
      <c r="Q43" s="375"/>
      <c r="R43" s="405"/>
      <c r="S43" s="405"/>
      <c r="T43" s="375"/>
      <c r="U43" s="414"/>
      <c r="V43" s="415"/>
      <c r="W43" s="322"/>
      <c r="X43" s="414"/>
      <c r="Y43" s="415"/>
    </row>
    <row r="44" spans="1:25" ht="27.75" thickBot="1" x14ac:dyDescent="0.3">
      <c r="A44" s="247" t="s">
        <v>119</v>
      </c>
      <c r="B44" s="248"/>
      <c r="C44" s="60" t="s">
        <v>107</v>
      </c>
      <c r="D44" s="159">
        <v>1</v>
      </c>
      <c r="E44" s="112">
        <f>64*0.2</f>
        <v>12.8</v>
      </c>
      <c r="F44" s="61">
        <f>E44*D44</f>
        <v>12.8</v>
      </c>
      <c r="G44" s="44"/>
      <c r="H44" s="44"/>
      <c r="I44" s="82">
        <f>I6/64</f>
        <v>5.125</v>
      </c>
      <c r="J44" s="73">
        <f>$E$44*I44</f>
        <v>65.600000000000009</v>
      </c>
      <c r="K44" s="44"/>
      <c r="L44" s="82">
        <f>L6/64</f>
        <v>6.875</v>
      </c>
      <c r="M44" s="73">
        <f>$E$44*L44</f>
        <v>88</v>
      </c>
      <c r="N44" s="85"/>
      <c r="O44" s="82">
        <f>O6/64</f>
        <v>10.25</v>
      </c>
      <c r="P44" s="73">
        <f>$E$44*O44</f>
        <v>131.20000000000002</v>
      </c>
      <c r="Q44" s="85"/>
      <c r="R44" s="82">
        <f>R6/64</f>
        <v>13.75</v>
      </c>
      <c r="S44" s="73">
        <f>$E$44*R44</f>
        <v>176</v>
      </c>
      <c r="T44" s="85"/>
      <c r="U44" s="82">
        <f>U6/64</f>
        <v>17</v>
      </c>
      <c r="V44" s="73">
        <f>$E$44*U44</f>
        <v>217.60000000000002</v>
      </c>
      <c r="X44" s="82">
        <f>X6/64</f>
        <v>25.5625</v>
      </c>
      <c r="Y44" s="73">
        <f>$E$44*X44</f>
        <v>327.20000000000005</v>
      </c>
    </row>
    <row r="45" spans="1:25" s="16" customFormat="1" ht="5.0999999999999996" customHeight="1" thickBot="1" x14ac:dyDescent="0.3">
      <c r="A45" s="247"/>
      <c r="B45" s="135"/>
      <c r="C45" s="272"/>
      <c r="D45" s="39"/>
      <c r="E45" s="273"/>
      <c r="F45" s="39"/>
      <c r="G45" s="35"/>
      <c r="H45" s="35"/>
      <c r="I45" s="271"/>
      <c r="J45" s="271"/>
      <c r="K45" s="35"/>
      <c r="L45" s="271"/>
      <c r="M45" s="271"/>
      <c r="N45" s="55"/>
      <c r="O45" s="271"/>
      <c r="P45" s="271"/>
      <c r="Q45" s="55"/>
      <c r="R45" s="271"/>
      <c r="S45" s="271"/>
      <c r="T45" s="55"/>
      <c r="U45" s="271"/>
      <c r="V45" s="274"/>
      <c r="X45" s="271"/>
      <c r="Y45" s="274"/>
    </row>
    <row r="46" spans="1:25" s="23" customFormat="1" ht="16.5" thickBot="1" x14ac:dyDescent="0.3">
      <c r="A46" s="253" t="s">
        <v>112</v>
      </c>
      <c r="B46" s="68"/>
      <c r="C46" s="68"/>
      <c r="D46" s="68"/>
      <c r="E46" s="68"/>
      <c r="F46" s="68"/>
      <c r="G46" s="68"/>
      <c r="H46" s="68"/>
      <c r="I46" s="275"/>
      <c r="J46" s="278">
        <f>J42+J44</f>
        <v>2804.7999999999997</v>
      </c>
      <c r="K46" s="68"/>
      <c r="L46" s="275"/>
      <c r="M46" s="278">
        <f>M42+M44</f>
        <v>3707.9999999999995</v>
      </c>
      <c r="N46" s="30"/>
      <c r="O46" s="279"/>
      <c r="P46" s="278">
        <f>P42+P44</f>
        <v>5552.2000000000007</v>
      </c>
      <c r="Q46" s="30"/>
      <c r="R46" s="279"/>
      <c r="S46" s="278">
        <f>S42+S44</f>
        <v>7438.2000000000007</v>
      </c>
      <c r="T46" s="30"/>
      <c r="U46" s="279"/>
      <c r="V46" s="278">
        <f>V42+V44</f>
        <v>9196.1999999999989</v>
      </c>
      <c r="W46" s="30"/>
      <c r="X46" s="279"/>
      <c r="Y46" s="278">
        <f>Y42+Y44</f>
        <v>14000.8</v>
      </c>
    </row>
    <row r="47" spans="1:25" s="23" customFormat="1" ht="16.5" thickBot="1" x14ac:dyDescent="0.3">
      <c r="A47" s="241"/>
      <c r="B47" s="49"/>
      <c r="C47" s="49"/>
      <c r="D47" s="49"/>
      <c r="E47" s="49"/>
      <c r="F47" s="49"/>
      <c r="G47" s="49"/>
      <c r="H47" s="49"/>
      <c r="I47" s="49"/>
      <c r="J47" s="31"/>
      <c r="K47" s="49"/>
      <c r="L47" s="49"/>
      <c r="M47" s="31"/>
      <c r="N47" s="31"/>
      <c r="O47" s="31"/>
      <c r="P47" s="31"/>
      <c r="Q47" s="31"/>
      <c r="R47" s="31"/>
      <c r="S47" s="31"/>
      <c r="T47" s="31"/>
      <c r="U47" s="31"/>
      <c r="V47" s="209"/>
      <c r="W47" s="30"/>
      <c r="X47" s="391"/>
      <c r="Y47" s="387"/>
    </row>
    <row r="48" spans="1:25" ht="21" x14ac:dyDescent="0.35">
      <c r="A48" s="287" t="s">
        <v>238</v>
      </c>
      <c r="B48" s="288"/>
      <c r="C48" s="288"/>
      <c r="D48" s="288"/>
      <c r="E48" s="288"/>
      <c r="F48" s="288"/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383"/>
      <c r="X48" s="75">
        <v>1</v>
      </c>
      <c r="Y48" s="87">
        <v>6</v>
      </c>
    </row>
    <row r="49" spans="1:29" ht="21" x14ac:dyDescent="0.35">
      <c r="A49" s="233" t="s">
        <v>240</v>
      </c>
      <c r="B49" s="234"/>
      <c r="C49" s="389"/>
      <c r="D49" s="389"/>
      <c r="E49" s="236"/>
      <c r="F49" s="389"/>
      <c r="G49" s="389"/>
      <c r="H49" s="389"/>
      <c r="I49" s="405">
        <f>I57+I62+I69</f>
        <v>67</v>
      </c>
      <c r="J49" s="406"/>
      <c r="K49" s="389"/>
      <c r="L49" s="405">
        <f>L57+L62+L69</f>
        <v>90.300000000000011</v>
      </c>
      <c r="M49" s="406"/>
      <c r="N49" s="389"/>
      <c r="O49" s="405">
        <f>O57+O62+O69</f>
        <v>134.69999999999999</v>
      </c>
      <c r="P49" s="406"/>
      <c r="Q49" s="389"/>
      <c r="R49" s="405">
        <f>R57+R62+R69</f>
        <v>180.7</v>
      </c>
      <c r="S49" s="406"/>
      <c r="T49" s="389"/>
      <c r="U49" s="405">
        <f>U57+U62+U69</f>
        <v>223.3</v>
      </c>
      <c r="V49" s="406"/>
      <c r="X49" s="75">
        <v>1</v>
      </c>
      <c r="Y49" s="87">
        <v>3</v>
      </c>
      <c r="AB49" s="24"/>
    </row>
    <row r="50" spans="1:29" ht="16.5" thickBot="1" x14ac:dyDescent="0.3">
      <c r="A50" s="233" t="s">
        <v>199</v>
      </c>
      <c r="B50" s="234"/>
      <c r="C50" s="389"/>
      <c r="D50" s="389"/>
      <c r="E50" s="236"/>
      <c r="F50" s="389"/>
      <c r="G50" s="389"/>
      <c r="H50" s="389"/>
      <c r="I50" s="404">
        <f>(I57*4)+(I62*8)+(I69*8)</f>
        <v>328</v>
      </c>
      <c r="J50" s="404"/>
      <c r="K50" s="389"/>
      <c r="L50" s="404">
        <f>(L57*4)+(L62*8)+(L69*8)</f>
        <v>439.8</v>
      </c>
      <c r="M50" s="404"/>
      <c r="N50" s="389"/>
      <c r="O50" s="404">
        <f>(O57*4)+(O62*8)+(O69*8)</f>
        <v>656.2</v>
      </c>
      <c r="P50" s="404"/>
      <c r="Q50" s="389"/>
      <c r="R50" s="404">
        <f>(R57*4)+(R62*8)+(R69*8)</f>
        <v>880.2</v>
      </c>
      <c r="S50" s="404"/>
      <c r="T50" s="389"/>
      <c r="U50" s="404">
        <f>(U57*4)+(U62*8)+(U69*8)</f>
        <v>1087.8</v>
      </c>
      <c r="V50" s="404"/>
      <c r="X50" s="75">
        <v>8</v>
      </c>
      <c r="Y50" s="87">
        <f>X50*E131</f>
        <v>10.4</v>
      </c>
      <c r="AB50" s="21"/>
    </row>
    <row r="51" spans="1:29" x14ac:dyDescent="0.25">
      <c r="A51" s="237" t="s">
        <v>241</v>
      </c>
      <c r="B51" s="134"/>
      <c r="C51" s="30"/>
      <c r="D51" s="30"/>
      <c r="E51" s="106"/>
      <c r="F51" s="30"/>
      <c r="G51" s="30"/>
      <c r="H51" s="30"/>
      <c r="I51" s="398"/>
      <c r="J51" s="399"/>
      <c r="K51" s="30"/>
      <c r="L51" s="398"/>
      <c r="M51" s="399"/>
      <c r="N51" s="30"/>
      <c r="O51" s="398"/>
      <c r="P51" s="399"/>
      <c r="Q51" s="30"/>
      <c r="R51" s="398"/>
      <c r="S51" s="399"/>
      <c r="T51" s="30"/>
      <c r="U51" s="398"/>
      <c r="V51" s="399"/>
      <c r="X51" s="75">
        <v>4</v>
      </c>
      <c r="Y51" s="87">
        <f>X51*E132</f>
        <v>5.2</v>
      </c>
    </row>
    <row r="52" spans="1:29" x14ac:dyDescent="0.25">
      <c r="A52" s="238" t="s">
        <v>47</v>
      </c>
      <c r="B52" s="135"/>
      <c r="C52" s="32"/>
      <c r="D52" s="33">
        <v>1</v>
      </c>
      <c r="E52" s="107" t="s">
        <v>48</v>
      </c>
      <c r="F52" s="33" t="s">
        <v>96</v>
      </c>
      <c r="G52" s="33"/>
      <c r="H52" s="31"/>
      <c r="I52" s="78">
        <f>I57+I62+I69</f>
        <v>67</v>
      </c>
      <c r="J52" s="40" t="s">
        <v>96</v>
      </c>
      <c r="K52" s="31"/>
      <c r="L52" s="78">
        <f>L57+L62+L69</f>
        <v>90.300000000000011</v>
      </c>
      <c r="M52" s="34" t="s">
        <v>96</v>
      </c>
      <c r="N52" s="31"/>
      <c r="O52" s="78">
        <f>O57+O62+O69</f>
        <v>134.69999999999999</v>
      </c>
      <c r="P52" s="34" t="s">
        <v>96</v>
      </c>
      <c r="Q52" s="31"/>
      <c r="R52" s="78">
        <f>R57+R62+R69</f>
        <v>180.7</v>
      </c>
      <c r="S52" s="34" t="s">
        <v>96</v>
      </c>
      <c r="T52" s="31"/>
      <c r="U52" s="78">
        <f>U57+U62+U69</f>
        <v>223.3</v>
      </c>
      <c r="V52" s="34" t="s">
        <v>96</v>
      </c>
      <c r="X52" s="75">
        <v>1</v>
      </c>
      <c r="Y52" s="88">
        <v>4</v>
      </c>
    </row>
    <row r="53" spans="1:29" x14ac:dyDescent="0.25">
      <c r="A53" s="239" t="s">
        <v>54</v>
      </c>
      <c r="B53" s="136"/>
      <c r="C53" s="36"/>
      <c r="D53" s="37">
        <v>1</v>
      </c>
      <c r="E53" s="108" t="s">
        <v>48</v>
      </c>
      <c r="F53" s="37" t="s">
        <v>96</v>
      </c>
      <c r="G53" s="38"/>
      <c r="H53" s="39"/>
      <c r="I53" s="78">
        <f>I52</f>
        <v>67</v>
      </c>
      <c r="J53" s="40" t="s">
        <v>96</v>
      </c>
      <c r="K53" s="39"/>
      <c r="L53" s="78">
        <f>L52</f>
        <v>90.300000000000011</v>
      </c>
      <c r="M53" s="40" t="s">
        <v>96</v>
      </c>
      <c r="N53" s="55"/>
      <c r="O53" s="78">
        <f>O52</f>
        <v>134.69999999999999</v>
      </c>
      <c r="P53" s="40" t="s">
        <v>96</v>
      </c>
      <c r="Q53" s="55"/>
      <c r="R53" s="78">
        <f>R52</f>
        <v>180.7</v>
      </c>
      <c r="S53" s="40" t="s">
        <v>96</v>
      </c>
      <c r="T53" s="55"/>
      <c r="U53" s="78">
        <f>U52</f>
        <v>223.3</v>
      </c>
      <c r="V53" s="40" t="s">
        <v>96</v>
      </c>
      <c r="X53" s="75">
        <v>1</v>
      </c>
      <c r="Y53" s="87">
        <f>X53*$E$134</f>
        <v>6</v>
      </c>
    </row>
    <row r="54" spans="1:29" x14ac:dyDescent="0.25">
      <c r="A54" s="239" t="s">
        <v>17</v>
      </c>
      <c r="B54" s="136"/>
      <c r="C54" s="41"/>
      <c r="D54" s="37">
        <v>1</v>
      </c>
      <c r="E54" s="109">
        <v>0.5</v>
      </c>
      <c r="F54" s="37" t="s">
        <v>96</v>
      </c>
      <c r="G54" s="42"/>
      <c r="H54" s="39"/>
      <c r="I54" s="78">
        <f>I52</f>
        <v>67</v>
      </c>
      <c r="J54" s="43">
        <f>$E54*I54</f>
        <v>33.5</v>
      </c>
      <c r="K54" s="39"/>
      <c r="L54" s="78">
        <f>L52</f>
        <v>90.300000000000011</v>
      </c>
      <c r="M54" s="43">
        <f>$E54*L54</f>
        <v>45.150000000000006</v>
      </c>
      <c r="N54" s="55"/>
      <c r="O54" s="78">
        <f>O52</f>
        <v>134.69999999999999</v>
      </c>
      <c r="P54" s="43">
        <f>$E54*O54</f>
        <v>67.349999999999994</v>
      </c>
      <c r="Q54" s="55"/>
      <c r="R54" s="78">
        <f>R52</f>
        <v>180.7</v>
      </c>
      <c r="S54" s="43">
        <f>$E54*R54</f>
        <v>90.35</v>
      </c>
      <c r="T54" s="55"/>
      <c r="U54" s="78">
        <f>U52</f>
        <v>223.3</v>
      </c>
      <c r="V54" s="43">
        <f>$E54*U54</f>
        <v>111.65</v>
      </c>
      <c r="X54" s="181">
        <v>1</v>
      </c>
      <c r="Y54" s="182">
        <v>12</v>
      </c>
    </row>
    <row r="55" spans="1:29" s="1" customFormat="1" ht="15.75" thickBot="1" x14ac:dyDescent="0.3">
      <c r="A55" s="240" t="s">
        <v>267</v>
      </c>
      <c r="B55" s="137"/>
      <c r="C55" s="45">
        <v>8</v>
      </c>
      <c r="D55" s="47">
        <v>1</v>
      </c>
      <c r="E55" s="110">
        <v>40</v>
      </c>
      <c r="F55" s="47" t="s">
        <v>96</v>
      </c>
      <c r="G55" s="37">
        <f t="shared" ref="G55:G59" si="36">D55*C55</f>
        <v>8</v>
      </c>
      <c r="H55" s="46"/>
      <c r="I55" s="393">
        <f>I2/64</f>
        <v>4.6875</v>
      </c>
      <c r="J55" s="394">
        <f>I55*E55</f>
        <v>187.5</v>
      </c>
      <c r="K55" s="46"/>
      <c r="L55" s="393">
        <f>L2/64</f>
        <v>6.25</v>
      </c>
      <c r="M55" s="394">
        <f>L55*E55</f>
        <v>250</v>
      </c>
      <c r="N55" s="85"/>
      <c r="O55" s="393">
        <f>O2/64</f>
        <v>9.375</v>
      </c>
      <c r="P55" s="394">
        <f>O55*E55</f>
        <v>375</v>
      </c>
      <c r="Q55" s="85"/>
      <c r="R55" s="393">
        <f>R2/64</f>
        <v>12.5</v>
      </c>
      <c r="S55" s="394">
        <f>R55*E55</f>
        <v>500</v>
      </c>
      <c r="T55" s="85"/>
      <c r="U55" s="393">
        <f>U2/64</f>
        <v>15.625</v>
      </c>
      <c r="V55" s="394">
        <f>U55*E55</f>
        <v>625</v>
      </c>
      <c r="W55" s="30"/>
      <c r="X55" s="391"/>
      <c r="Y55" s="342">
        <f>SUM(Y48:Y54)</f>
        <v>46.599999999999994</v>
      </c>
      <c r="AB55"/>
    </row>
    <row r="56" spans="1:29" s="1" customFormat="1" ht="5.45" customHeight="1" thickBot="1" x14ac:dyDescent="0.3">
      <c r="A56" s="240"/>
      <c r="B56" s="137"/>
      <c r="C56" s="122"/>
      <c r="D56" s="39"/>
      <c r="E56" s="273"/>
      <c r="F56" s="39"/>
      <c r="G56" s="57"/>
      <c r="H56" s="46"/>
      <c r="I56" s="85"/>
      <c r="J56" s="390"/>
      <c r="K56" s="46"/>
      <c r="L56" s="85"/>
      <c r="M56" s="390"/>
      <c r="N56" s="85"/>
      <c r="O56" s="85"/>
      <c r="P56" s="390"/>
      <c r="Q56" s="85"/>
      <c r="R56" s="85"/>
      <c r="S56" s="390"/>
      <c r="T56" s="85"/>
      <c r="U56" s="85"/>
      <c r="V56" s="390"/>
      <c r="W56" s="30"/>
      <c r="X56" s="30"/>
      <c r="Y56" s="341"/>
      <c r="AB56"/>
    </row>
    <row r="57" spans="1:29" s="1" customFormat="1" ht="15.75" thickBot="1" x14ac:dyDescent="0.3">
      <c r="A57" s="237" t="s">
        <v>242</v>
      </c>
      <c r="B57" s="141"/>
      <c r="C57" s="397"/>
      <c r="D57" s="54"/>
      <c r="E57" s="111"/>
      <c r="F57" s="54"/>
      <c r="G57" s="54"/>
      <c r="H57" s="54"/>
      <c r="I57" s="400">
        <v>52</v>
      </c>
      <c r="J57" s="401"/>
      <c r="K57" s="54"/>
      <c r="L57" s="400">
        <v>70.650000000000006</v>
      </c>
      <c r="M57" s="401"/>
      <c r="N57" s="53"/>
      <c r="O57" s="400">
        <v>105.35</v>
      </c>
      <c r="P57" s="401"/>
      <c r="Q57" s="53"/>
      <c r="R57" s="400">
        <v>141.35</v>
      </c>
      <c r="S57" s="401"/>
      <c r="T57" s="53"/>
      <c r="U57" s="400">
        <v>174.65</v>
      </c>
      <c r="V57" s="401"/>
      <c r="W57" s="30"/>
      <c r="X57" s="30"/>
      <c r="Y57" s="341"/>
      <c r="Z57" s="392"/>
      <c r="AB57"/>
    </row>
    <row r="58" spans="1:29" s="1" customFormat="1" x14ac:dyDescent="0.25">
      <c r="A58" s="240" t="s">
        <v>52</v>
      </c>
      <c r="B58" s="137"/>
      <c r="C58" s="45">
        <v>1</v>
      </c>
      <c r="D58" s="33">
        <v>2</v>
      </c>
      <c r="E58" s="211">
        <v>11.8</v>
      </c>
      <c r="F58" s="33">
        <f>D58*E58</f>
        <v>23.6</v>
      </c>
      <c r="G58" s="37">
        <f t="shared" ref="G58" si="37">D58*C58</f>
        <v>2</v>
      </c>
      <c r="H58" s="46"/>
      <c r="I58" s="83">
        <f>I57*D58</f>
        <v>104</v>
      </c>
      <c r="J58" s="84">
        <f t="shared" ref="J58" si="38">$E58*I58</f>
        <v>1227.2</v>
      </c>
      <c r="K58" s="46"/>
      <c r="L58" s="83">
        <f>L57*D58</f>
        <v>141.30000000000001</v>
      </c>
      <c r="M58" s="84">
        <f t="shared" ref="M58" si="39">$E58*L58</f>
        <v>1667.3400000000001</v>
      </c>
      <c r="N58" s="85"/>
      <c r="O58" s="83">
        <f>O57*D58</f>
        <v>210.7</v>
      </c>
      <c r="P58" s="84">
        <f t="shared" ref="P58" si="40">$E58*O58</f>
        <v>2486.2600000000002</v>
      </c>
      <c r="Q58" s="85"/>
      <c r="R58" s="83">
        <f>R57*D58</f>
        <v>282.7</v>
      </c>
      <c r="S58" s="84">
        <f t="shared" ref="S58" si="41">$E58*R58</f>
        <v>3335.86</v>
      </c>
      <c r="T58" s="85"/>
      <c r="U58" s="83">
        <f>U57*D58</f>
        <v>349.3</v>
      </c>
      <c r="V58" s="84">
        <f t="shared" ref="V58" si="42">$E58*U58</f>
        <v>4121.7400000000007</v>
      </c>
      <c r="W58" s="30"/>
      <c r="X58" s="30"/>
      <c r="Y58" s="342"/>
      <c r="AB58"/>
    </row>
    <row r="59" spans="1:29" s="21" customFormat="1" ht="15.75" x14ac:dyDescent="0.25">
      <c r="A59" s="240" t="s">
        <v>237</v>
      </c>
      <c r="B59" s="137"/>
      <c r="C59" s="45">
        <v>2</v>
      </c>
      <c r="D59" s="37">
        <v>1</v>
      </c>
      <c r="E59" s="109">
        <v>4.5999999999999996</v>
      </c>
      <c r="F59" s="37">
        <f t="shared" ref="F59" si="43">D59*E59</f>
        <v>4.5999999999999996</v>
      </c>
      <c r="G59" s="37">
        <f t="shared" si="36"/>
        <v>2</v>
      </c>
      <c r="H59" s="46"/>
      <c r="I59" s="78">
        <f>I58/2</f>
        <v>52</v>
      </c>
      <c r="J59" s="43">
        <f>$E59*I59</f>
        <v>239.2</v>
      </c>
      <c r="K59" s="46"/>
      <c r="L59" s="78">
        <f>L58/2</f>
        <v>70.650000000000006</v>
      </c>
      <c r="M59" s="43">
        <f>$E59*L59</f>
        <v>324.99</v>
      </c>
      <c r="N59" s="85"/>
      <c r="O59" s="78">
        <f>O58/2</f>
        <v>105.35</v>
      </c>
      <c r="P59" s="43">
        <f t="shared" ref="P59:P60" si="44">$E59*O59</f>
        <v>484.60999999999996</v>
      </c>
      <c r="Q59" s="85"/>
      <c r="R59" s="78">
        <f>R58/2</f>
        <v>141.35</v>
      </c>
      <c r="S59" s="43">
        <f t="shared" ref="S59:S60" si="45">$E59*R59</f>
        <v>650.20999999999992</v>
      </c>
      <c r="T59" s="85"/>
      <c r="U59" s="78">
        <f>U58/2</f>
        <v>174.65</v>
      </c>
      <c r="V59" s="43">
        <f t="shared" ref="V59:V60" si="46">$E59*U59</f>
        <v>803.39</v>
      </c>
      <c r="W59"/>
      <c r="X59" s="75">
        <v>2</v>
      </c>
      <c r="Y59" s="88">
        <v>36</v>
      </c>
      <c r="Z59"/>
      <c r="AA59"/>
      <c r="AB59"/>
      <c r="AC59"/>
    </row>
    <row r="60" spans="1:29" s="21" customFormat="1" ht="16.5" thickBot="1" x14ac:dyDescent="0.3">
      <c r="A60" s="240" t="s">
        <v>239</v>
      </c>
      <c r="B60" s="137"/>
      <c r="C60" s="45"/>
      <c r="D60" s="47">
        <v>1</v>
      </c>
      <c r="E60" s="110">
        <v>1</v>
      </c>
      <c r="F60" s="47" t="s">
        <v>96</v>
      </c>
      <c r="G60" s="57"/>
      <c r="H60" s="46"/>
      <c r="I60" s="393">
        <f>I58</f>
        <v>104</v>
      </c>
      <c r="J60" s="394">
        <f>I60*E60</f>
        <v>104</v>
      </c>
      <c r="K60" s="46"/>
      <c r="L60" s="393">
        <f>L58</f>
        <v>141.30000000000001</v>
      </c>
      <c r="M60" s="394">
        <f>$E60*L60</f>
        <v>141.30000000000001</v>
      </c>
      <c r="N60" s="85"/>
      <c r="O60" s="393">
        <f>O58</f>
        <v>210.7</v>
      </c>
      <c r="P60" s="394">
        <f t="shared" si="44"/>
        <v>210.7</v>
      </c>
      <c r="Q60" s="85"/>
      <c r="R60" s="393">
        <f>R58</f>
        <v>282.7</v>
      </c>
      <c r="S60" s="394">
        <f t="shared" si="45"/>
        <v>282.7</v>
      </c>
      <c r="T60" s="85"/>
      <c r="U60" s="393">
        <f>U58</f>
        <v>349.3</v>
      </c>
      <c r="V60" s="394">
        <f t="shared" si="46"/>
        <v>349.3</v>
      </c>
      <c r="W60"/>
      <c r="X60" s="75"/>
      <c r="Y60" s="88"/>
      <c r="Z60"/>
      <c r="AA60"/>
      <c r="AB60"/>
      <c r="AC60"/>
    </row>
    <row r="61" spans="1:29" s="21" customFormat="1" ht="4.1500000000000004" customHeight="1" thickBot="1" x14ac:dyDescent="0.3">
      <c r="A61" s="240"/>
      <c r="B61" s="137"/>
      <c r="C61" s="45"/>
      <c r="D61" s="39"/>
      <c r="E61" s="273"/>
      <c r="F61" s="39"/>
      <c r="G61" s="57"/>
      <c r="H61" s="46"/>
      <c r="I61" s="85"/>
      <c r="J61" s="390"/>
      <c r="K61" s="46"/>
      <c r="L61" s="85"/>
      <c r="M61" s="390"/>
      <c r="N61" s="85"/>
      <c r="O61" s="85"/>
      <c r="P61" s="390"/>
      <c r="Q61" s="85"/>
      <c r="R61" s="85"/>
      <c r="S61" s="390"/>
      <c r="T61" s="85"/>
      <c r="U61" s="85"/>
      <c r="V61" s="390"/>
      <c r="W61"/>
      <c r="X61" s="75"/>
      <c r="Y61" s="88"/>
      <c r="Z61"/>
      <c r="AA61"/>
      <c r="AB61"/>
      <c r="AC61"/>
    </row>
    <row r="62" spans="1:29" s="16" customFormat="1" ht="15.75" thickBot="1" x14ac:dyDescent="0.3">
      <c r="A62" s="237" t="s">
        <v>243</v>
      </c>
      <c r="B62" s="141"/>
      <c r="C62" s="395"/>
      <c r="D62" s="396"/>
      <c r="E62" s="396"/>
      <c r="F62" s="396"/>
      <c r="G62" s="396"/>
      <c r="H62" s="396"/>
      <c r="I62" s="402">
        <v>13</v>
      </c>
      <c r="J62" s="403"/>
      <c r="K62" s="396"/>
      <c r="L62" s="402">
        <v>17.649999999999999</v>
      </c>
      <c r="M62" s="403"/>
      <c r="N62" s="396"/>
      <c r="O62" s="402">
        <v>26.35</v>
      </c>
      <c r="P62" s="403"/>
      <c r="Q62" s="396"/>
      <c r="R62" s="402">
        <v>35.35</v>
      </c>
      <c r="S62" s="403"/>
      <c r="T62" s="396"/>
      <c r="U62" s="402">
        <v>43.65</v>
      </c>
      <c r="V62" s="403"/>
      <c r="W62" s="30"/>
      <c r="X62" s="94"/>
      <c r="Y62" s="95"/>
      <c r="AB62"/>
    </row>
    <row r="63" spans="1:29" s="16" customFormat="1" x14ac:dyDescent="0.25">
      <c r="A63" s="240" t="s">
        <v>236</v>
      </c>
      <c r="B63" s="137"/>
      <c r="C63" s="45"/>
      <c r="D63" s="33">
        <v>2</v>
      </c>
      <c r="E63" s="211">
        <v>23.6</v>
      </c>
      <c r="F63" s="33">
        <f t="shared" ref="F63" si="47">D63*E63</f>
        <v>47.2</v>
      </c>
      <c r="G63" s="37"/>
      <c r="H63" s="46"/>
      <c r="I63" s="83">
        <f>I62*D63</f>
        <v>26</v>
      </c>
      <c r="J63" s="84">
        <f t="shared" ref="J63" si="48">$E63*I63</f>
        <v>613.6</v>
      </c>
      <c r="K63" s="46"/>
      <c r="L63" s="83">
        <f>L62*D63</f>
        <v>35.299999999999997</v>
      </c>
      <c r="M63" s="84">
        <f t="shared" ref="M63" si="49">$E63*L63</f>
        <v>833.07999999999993</v>
      </c>
      <c r="N63" s="85"/>
      <c r="O63" s="83">
        <f>O62*D63</f>
        <v>52.7</v>
      </c>
      <c r="P63" s="84">
        <f t="shared" ref="P63" si="50">$E63*O63</f>
        <v>1243.7200000000003</v>
      </c>
      <c r="Q63" s="85"/>
      <c r="R63" s="83">
        <f>R62*D63</f>
        <v>70.7</v>
      </c>
      <c r="S63" s="84">
        <f t="shared" ref="S63" si="51">$E63*R63</f>
        <v>1668.5200000000002</v>
      </c>
      <c r="T63" s="85"/>
      <c r="U63" s="83">
        <f>U62*D63</f>
        <v>87.3</v>
      </c>
      <c r="V63" s="84">
        <f t="shared" ref="V63" si="52">$E63*U63</f>
        <v>2060.2800000000002</v>
      </c>
      <c r="W63" s="349"/>
      <c r="X63" s="348"/>
      <c r="Y63" s="346">
        <f>$E$140*X2</f>
        <v>231</v>
      </c>
      <c r="AB63"/>
    </row>
    <row r="64" spans="1:29" x14ac:dyDescent="0.25">
      <c r="A64" s="240" t="s">
        <v>53</v>
      </c>
      <c r="B64" s="137"/>
      <c r="C64" s="45">
        <v>8</v>
      </c>
      <c r="D64" s="37">
        <v>1</v>
      </c>
      <c r="E64" s="109">
        <v>4.5999999999999996</v>
      </c>
      <c r="F64" s="37">
        <f>D64*E64</f>
        <v>4.5999999999999996</v>
      </c>
      <c r="G64" s="37">
        <f>D64*C63</f>
        <v>0</v>
      </c>
      <c r="H64" s="46"/>
      <c r="I64" s="78">
        <f>I63/2</f>
        <v>13</v>
      </c>
      <c r="J64" s="43">
        <f>$E64*I64</f>
        <v>59.8</v>
      </c>
      <c r="K64" s="46"/>
      <c r="L64" s="78">
        <f>L63/2</f>
        <v>17.649999999999999</v>
      </c>
      <c r="M64" s="43">
        <f>$E64*L64</f>
        <v>81.189999999999984</v>
      </c>
      <c r="N64" s="85"/>
      <c r="O64" s="78">
        <f>O63/2</f>
        <v>26.35</v>
      </c>
      <c r="P64" s="43">
        <f>$E64*O64</f>
        <v>121.21</v>
      </c>
      <c r="Q64" s="85"/>
      <c r="R64" s="78">
        <f>R63/2</f>
        <v>35.35</v>
      </c>
      <c r="S64" s="43">
        <f>$E64*R64</f>
        <v>162.60999999999999</v>
      </c>
      <c r="T64" s="85"/>
      <c r="U64" s="78">
        <f>U63/2</f>
        <v>43.65</v>
      </c>
      <c r="V64" s="43">
        <f>$E64*U64</f>
        <v>200.79</v>
      </c>
      <c r="X64" s="75">
        <v>2</v>
      </c>
      <c r="Y64" s="88">
        <v>36</v>
      </c>
    </row>
    <row r="65" spans="1:25" x14ac:dyDescent="0.25">
      <c r="A65" s="240" t="s">
        <v>117</v>
      </c>
      <c r="B65" s="137"/>
      <c r="C65" s="122"/>
      <c r="D65" s="37">
        <v>1</v>
      </c>
      <c r="E65" s="109">
        <v>1.3</v>
      </c>
      <c r="F65" s="37">
        <f>D65*E65</f>
        <v>1.3</v>
      </c>
      <c r="G65" s="37">
        <f>D65*C64</f>
        <v>8</v>
      </c>
      <c r="H65" s="46"/>
      <c r="I65" s="78">
        <f>I64</f>
        <v>13</v>
      </c>
      <c r="J65" s="43">
        <f>$E65*I65</f>
        <v>16.900000000000002</v>
      </c>
      <c r="K65" s="46"/>
      <c r="L65" s="78">
        <f>L64</f>
        <v>17.649999999999999</v>
      </c>
      <c r="M65" s="43">
        <f>$E65*L65</f>
        <v>22.945</v>
      </c>
      <c r="N65" s="85"/>
      <c r="O65" s="78">
        <f>O64</f>
        <v>26.35</v>
      </c>
      <c r="P65" s="43">
        <f>$E65*O65</f>
        <v>34.255000000000003</v>
      </c>
      <c r="Q65" s="85"/>
      <c r="R65" s="78">
        <f>R64</f>
        <v>35.35</v>
      </c>
      <c r="S65" s="43">
        <f>$E65*R65</f>
        <v>45.955000000000005</v>
      </c>
      <c r="T65" s="85"/>
      <c r="U65" s="78">
        <f>U64</f>
        <v>43.65</v>
      </c>
      <c r="V65" s="43">
        <f>$E65*U65</f>
        <v>56.744999999999997</v>
      </c>
      <c r="X65" s="75"/>
      <c r="Y65" s="88"/>
    </row>
    <row r="66" spans="1:25" x14ac:dyDescent="0.25">
      <c r="A66" s="240" t="s">
        <v>239</v>
      </c>
      <c r="B66" s="137"/>
      <c r="C66" s="122"/>
      <c r="D66" s="47">
        <v>1</v>
      </c>
      <c r="E66" s="110">
        <v>1</v>
      </c>
      <c r="F66" s="47" t="s">
        <v>96</v>
      </c>
      <c r="G66" s="57"/>
      <c r="H66" s="46"/>
      <c r="I66" s="78">
        <f>I63</f>
        <v>26</v>
      </c>
      <c r="J66" s="43">
        <f>I66*E66</f>
        <v>26</v>
      </c>
      <c r="K66" s="46"/>
      <c r="L66" s="78">
        <f>L63</f>
        <v>35.299999999999997</v>
      </c>
      <c r="M66" s="43">
        <f>$E66*L66</f>
        <v>35.299999999999997</v>
      </c>
      <c r="N66" s="85"/>
      <c r="O66" s="78">
        <f>O63</f>
        <v>52.7</v>
      </c>
      <c r="P66" s="43">
        <f>$E66*O66</f>
        <v>52.7</v>
      </c>
      <c r="Q66" s="85"/>
      <c r="R66" s="78">
        <f>R63</f>
        <v>70.7</v>
      </c>
      <c r="S66" s="43">
        <f>$E66*R66</f>
        <v>70.7</v>
      </c>
      <c r="T66" s="85"/>
      <c r="U66" s="78">
        <f>U63</f>
        <v>87.3</v>
      </c>
      <c r="V66" s="43">
        <f>$E66*U66</f>
        <v>87.3</v>
      </c>
      <c r="X66" s="75"/>
      <c r="Y66" s="88"/>
    </row>
    <row r="67" spans="1:25" ht="15.75" thickBot="1" x14ac:dyDescent="0.3">
      <c r="A67" s="241" t="s">
        <v>100</v>
      </c>
      <c r="B67" s="138"/>
      <c r="C67" s="49"/>
      <c r="D67" s="50"/>
      <c r="E67" s="20"/>
      <c r="F67" s="50">
        <f>SUM(F52:F65)</f>
        <v>81.3</v>
      </c>
      <c r="G67" s="50"/>
      <c r="H67" s="50"/>
      <c r="I67" s="80"/>
      <c r="J67" s="51">
        <f>SUM(J52:J66)</f>
        <v>2507.7000000000003</v>
      </c>
      <c r="K67" s="50"/>
      <c r="L67" s="80"/>
      <c r="M67" s="51">
        <f>SUM(M52:M66)</f>
        <v>3401.295000000001</v>
      </c>
      <c r="N67" s="31"/>
      <c r="O67" s="80"/>
      <c r="P67" s="51">
        <f>SUM(P52:P66)</f>
        <v>5075.8050000000003</v>
      </c>
      <c r="Q67" s="31"/>
      <c r="R67" s="80"/>
      <c r="S67" s="51">
        <f>SUM(S52:S66)</f>
        <v>6806.9049999999997</v>
      </c>
      <c r="T67" s="31"/>
      <c r="U67" s="80"/>
      <c r="V67" s="51">
        <f>SUM(V52:Y66)</f>
        <v>8794.7950000000019</v>
      </c>
      <c r="X67" s="75">
        <v>2</v>
      </c>
      <c r="Y67" s="88">
        <f>X67*E142</f>
        <v>36</v>
      </c>
    </row>
    <row r="68" spans="1:25" ht="15.75" thickBot="1" x14ac:dyDescent="0.3">
      <c r="A68" s="241"/>
      <c r="B68" s="138"/>
      <c r="C68" s="49"/>
      <c r="D68" s="50"/>
      <c r="E68" s="20"/>
      <c r="F68" s="50"/>
      <c r="G68" s="50"/>
      <c r="H68" s="50"/>
      <c r="I68" s="31"/>
      <c r="J68" s="52"/>
      <c r="K68" s="50"/>
      <c r="L68" s="31"/>
      <c r="M68" s="52"/>
      <c r="N68" s="31"/>
      <c r="O68" s="31"/>
      <c r="P68" s="52"/>
      <c r="Q68" s="31"/>
      <c r="R68" s="31"/>
      <c r="S68" s="52"/>
      <c r="T68" s="31"/>
      <c r="U68" s="31"/>
      <c r="V68" s="242"/>
      <c r="X68" s="75">
        <v>9</v>
      </c>
      <c r="Y68" s="88">
        <f>X68*E143</f>
        <v>126</v>
      </c>
    </row>
    <row r="69" spans="1:25" x14ac:dyDescent="0.25">
      <c r="A69" s="237" t="s">
        <v>247</v>
      </c>
      <c r="B69" s="139"/>
      <c r="C69" s="53"/>
      <c r="D69" s="54"/>
      <c r="E69" s="111"/>
      <c r="F69" s="67"/>
      <c r="G69" s="67"/>
      <c r="H69" s="54"/>
      <c r="I69" s="398">
        <v>2</v>
      </c>
      <c r="J69" s="399"/>
      <c r="K69" s="54"/>
      <c r="L69" s="398">
        <v>2</v>
      </c>
      <c r="M69" s="399"/>
      <c r="N69" s="30"/>
      <c r="O69" s="398">
        <v>3</v>
      </c>
      <c r="P69" s="399"/>
      <c r="Q69" s="30"/>
      <c r="R69" s="398">
        <v>4</v>
      </c>
      <c r="S69" s="399"/>
      <c r="T69" s="30"/>
      <c r="U69" s="398">
        <v>5</v>
      </c>
      <c r="V69" s="399"/>
      <c r="X69" s="78">
        <v>2</v>
      </c>
      <c r="Y69" s="72">
        <f>X69*E144</f>
        <v>24</v>
      </c>
    </row>
    <row r="70" spans="1:25" s="1" customFormat="1" x14ac:dyDescent="0.25">
      <c r="A70" s="238" t="s">
        <v>47</v>
      </c>
      <c r="B70" s="140"/>
      <c r="C70" s="32"/>
      <c r="D70" s="33">
        <v>1</v>
      </c>
      <c r="E70" s="107" t="s">
        <v>48</v>
      </c>
      <c r="F70" s="33" t="s">
        <v>96</v>
      </c>
      <c r="G70" s="56"/>
      <c r="H70" s="39"/>
      <c r="I70" s="74">
        <f>I69</f>
        <v>2</v>
      </c>
      <c r="J70" s="40" t="s">
        <v>96</v>
      </c>
      <c r="K70" s="39"/>
      <c r="L70" s="74">
        <f>L69</f>
        <v>2</v>
      </c>
      <c r="M70" s="40" t="s">
        <v>96</v>
      </c>
      <c r="N70" s="31"/>
      <c r="O70" s="74">
        <f>O69</f>
        <v>3</v>
      </c>
      <c r="P70" s="40" t="s">
        <v>96</v>
      </c>
      <c r="Q70" s="31"/>
      <c r="R70" s="74">
        <f>R69</f>
        <v>4</v>
      </c>
      <c r="S70" s="40" t="s">
        <v>96</v>
      </c>
      <c r="T70" s="31"/>
      <c r="U70" s="74">
        <f>U69</f>
        <v>5</v>
      </c>
      <c r="V70" s="40" t="s">
        <v>96</v>
      </c>
      <c r="W70" s="358"/>
      <c r="X70" s="357"/>
      <c r="Y70" s="355">
        <f>SUM(Y64:Y69)</f>
        <v>222</v>
      </c>
    </row>
    <row r="71" spans="1:25" x14ac:dyDescent="0.25">
      <c r="A71" s="239" t="s">
        <v>54</v>
      </c>
      <c r="B71" s="136"/>
      <c r="C71" s="36"/>
      <c r="D71" s="37">
        <v>1</v>
      </c>
      <c r="E71" s="108" t="s">
        <v>48</v>
      </c>
      <c r="F71" s="37" t="s">
        <v>96</v>
      </c>
      <c r="G71" s="38"/>
      <c r="H71" s="39"/>
      <c r="I71" s="74">
        <f t="shared" ref="I71:I72" si="53">I70</f>
        <v>2</v>
      </c>
      <c r="J71" s="40" t="s">
        <v>96</v>
      </c>
      <c r="K71" s="39"/>
      <c r="L71" s="74">
        <f t="shared" ref="L71:L72" si="54">L70</f>
        <v>2</v>
      </c>
      <c r="M71" s="40" t="s">
        <v>96</v>
      </c>
      <c r="N71" s="55"/>
      <c r="O71" s="74">
        <f>O$7*$D71</f>
        <v>53</v>
      </c>
      <c r="P71" s="40" t="s">
        <v>96</v>
      </c>
      <c r="Q71" s="55"/>
      <c r="R71" s="74">
        <f>R$7*$D71</f>
        <v>72</v>
      </c>
      <c r="S71" s="40" t="s">
        <v>96</v>
      </c>
      <c r="T71" s="55"/>
      <c r="U71" s="74">
        <f>U$7*$D71</f>
        <v>89</v>
      </c>
      <c r="V71" s="40" t="s">
        <v>96</v>
      </c>
      <c r="X71" s="75">
        <v>1</v>
      </c>
      <c r="Y71" s="88">
        <v>6</v>
      </c>
    </row>
    <row r="72" spans="1:25" x14ac:dyDescent="0.25">
      <c r="A72" s="239" t="s">
        <v>17</v>
      </c>
      <c r="B72" s="136"/>
      <c r="C72" s="41"/>
      <c r="D72" s="37">
        <v>1</v>
      </c>
      <c r="E72" s="109">
        <v>0.5</v>
      </c>
      <c r="F72" s="37">
        <f t="shared" ref="F72:F77" si="55">D72*E72</f>
        <v>0.5</v>
      </c>
      <c r="G72" s="42"/>
      <c r="H72" s="39"/>
      <c r="I72" s="74">
        <f t="shared" si="53"/>
        <v>2</v>
      </c>
      <c r="J72" s="43">
        <f>$E72*I72</f>
        <v>1</v>
      </c>
      <c r="K72" s="39"/>
      <c r="L72" s="74">
        <f t="shared" si="54"/>
        <v>2</v>
      </c>
      <c r="M72" s="43">
        <f>$E72*L72</f>
        <v>1</v>
      </c>
      <c r="N72" s="55"/>
      <c r="O72" s="74">
        <f>O$7*$D72</f>
        <v>53</v>
      </c>
      <c r="P72" s="43">
        <f>$E72*O72</f>
        <v>26.5</v>
      </c>
      <c r="Q72" s="55"/>
      <c r="R72" s="74">
        <f>R$7*$D72</f>
        <v>72</v>
      </c>
      <c r="S72" s="43">
        <f>$E72*R72</f>
        <v>36</v>
      </c>
      <c r="T72" s="55"/>
      <c r="U72" s="74">
        <f>U$7*$D72</f>
        <v>89</v>
      </c>
      <c r="V72" s="43">
        <f>$E72*U72</f>
        <v>44.5</v>
      </c>
      <c r="X72" s="79">
        <v>1</v>
      </c>
      <c r="Y72" s="183">
        <v>6</v>
      </c>
    </row>
    <row r="73" spans="1:25" s="1" customFormat="1" x14ac:dyDescent="0.25">
      <c r="A73" s="240" t="s">
        <v>49</v>
      </c>
      <c r="B73" s="137"/>
      <c r="C73" s="45">
        <v>4</v>
      </c>
      <c r="D73" s="37">
        <v>1</v>
      </c>
      <c r="E73" s="109">
        <v>11</v>
      </c>
      <c r="F73" s="37">
        <f t="shared" si="55"/>
        <v>11</v>
      </c>
      <c r="G73" s="33">
        <f>D73*C73</f>
        <v>4</v>
      </c>
      <c r="H73" s="46"/>
      <c r="I73" s="75">
        <f>I$31*$D73</f>
        <v>2</v>
      </c>
      <c r="J73" s="72">
        <f>$E73*I73</f>
        <v>22</v>
      </c>
      <c r="K73" s="46"/>
      <c r="L73" s="75">
        <f>L$31*$D73</f>
        <v>2</v>
      </c>
      <c r="M73" s="72">
        <f>$E73*L73</f>
        <v>22</v>
      </c>
      <c r="N73" s="85"/>
      <c r="O73" s="75">
        <f>O$31*$D73</f>
        <v>3</v>
      </c>
      <c r="P73" s="72">
        <f>$E73*O73</f>
        <v>33</v>
      </c>
      <c r="Q73" s="85"/>
      <c r="R73" s="75">
        <f>R$31*$D73</f>
        <v>4</v>
      </c>
      <c r="S73" s="72">
        <f>$E73*R73</f>
        <v>44</v>
      </c>
      <c r="T73" s="85"/>
      <c r="U73" s="75">
        <f>U$31*$D73</f>
        <v>5</v>
      </c>
      <c r="V73" s="72">
        <f>$E73*U73</f>
        <v>55</v>
      </c>
      <c r="X73" s="146"/>
      <c r="Y73" s="147">
        <f>SUM(Y70:Y72)</f>
        <v>234</v>
      </c>
    </row>
    <row r="74" spans="1:25" s="16" customFormat="1" x14ac:dyDescent="0.25">
      <c r="A74" s="240" t="s">
        <v>50</v>
      </c>
      <c r="B74" s="137"/>
      <c r="C74" s="45">
        <v>4</v>
      </c>
      <c r="D74" s="37">
        <v>1</v>
      </c>
      <c r="E74" s="109">
        <v>5.7</v>
      </c>
      <c r="F74" s="37">
        <f t="shared" si="55"/>
        <v>5.7</v>
      </c>
      <c r="G74" s="37">
        <f>D74*C74</f>
        <v>4</v>
      </c>
      <c r="H74" s="46"/>
      <c r="I74" s="75">
        <f>I$31*$D74</f>
        <v>2</v>
      </c>
      <c r="J74" s="72">
        <f t="shared" ref="J74:J77" si="56">$E74*I74</f>
        <v>11.4</v>
      </c>
      <c r="K74" s="46"/>
      <c r="L74" s="75">
        <f>L$31*$D74</f>
        <v>2</v>
      </c>
      <c r="M74" s="72">
        <f t="shared" ref="M74:M77" si="57">$E74*L74</f>
        <v>11.4</v>
      </c>
      <c r="N74" s="85"/>
      <c r="O74" s="75">
        <f>O$31*$D74</f>
        <v>3</v>
      </c>
      <c r="P74" s="72">
        <f t="shared" ref="P74:P77" si="58">$E74*O74</f>
        <v>17.100000000000001</v>
      </c>
      <c r="Q74" s="85"/>
      <c r="R74" s="75">
        <f>R$31*$D74</f>
        <v>4</v>
      </c>
      <c r="S74" s="72">
        <f t="shared" ref="S74:S77" si="59">$E74*R74</f>
        <v>22.8</v>
      </c>
      <c r="T74" s="85"/>
      <c r="U74" s="75">
        <f>U$31*$D74</f>
        <v>5</v>
      </c>
      <c r="V74" s="72">
        <f t="shared" ref="V74:V77" si="60">$E74*U74</f>
        <v>28.5</v>
      </c>
      <c r="W74" s="53"/>
      <c r="X74" s="96"/>
      <c r="Y74" s="97"/>
    </row>
    <row r="75" spans="1:25" x14ac:dyDescent="0.25">
      <c r="A75" s="240" t="s">
        <v>52</v>
      </c>
      <c r="B75" s="137"/>
      <c r="C75" s="45">
        <v>1</v>
      </c>
      <c r="D75" s="37">
        <v>4</v>
      </c>
      <c r="E75" s="109">
        <v>10</v>
      </c>
      <c r="F75" s="37">
        <f t="shared" si="55"/>
        <v>40</v>
      </c>
      <c r="G75" s="37">
        <f>D75*C75</f>
        <v>4</v>
      </c>
      <c r="H75" s="46"/>
      <c r="I75" s="75">
        <f>I$31*$D75</f>
        <v>8</v>
      </c>
      <c r="J75" s="72">
        <f t="shared" si="56"/>
        <v>80</v>
      </c>
      <c r="K75" s="46"/>
      <c r="L75" s="75">
        <f>L$31*$D75</f>
        <v>8</v>
      </c>
      <c r="M75" s="72">
        <f t="shared" si="57"/>
        <v>80</v>
      </c>
      <c r="N75" s="85"/>
      <c r="O75" s="75">
        <f>O$31*$D75</f>
        <v>12</v>
      </c>
      <c r="P75" s="72">
        <f t="shared" si="58"/>
        <v>120</v>
      </c>
      <c r="Q75" s="85"/>
      <c r="R75" s="75">
        <f>R$31*$D75</f>
        <v>16</v>
      </c>
      <c r="S75" s="72">
        <f t="shared" si="59"/>
        <v>160</v>
      </c>
      <c r="T75" s="85"/>
      <c r="U75" s="75">
        <f>U$31*$D75</f>
        <v>20</v>
      </c>
      <c r="V75" s="72">
        <f t="shared" si="60"/>
        <v>200</v>
      </c>
      <c r="X75" s="75">
        <v>1</v>
      </c>
      <c r="Y75" s="88">
        <v>37</v>
      </c>
    </row>
    <row r="76" spans="1:25" x14ac:dyDescent="0.25">
      <c r="A76" s="240" t="s">
        <v>55</v>
      </c>
      <c r="B76" s="137"/>
      <c r="C76" s="45">
        <v>4</v>
      </c>
      <c r="D76" s="37">
        <v>1</v>
      </c>
      <c r="E76" s="109">
        <v>3.3</v>
      </c>
      <c r="F76" s="37">
        <f t="shared" si="55"/>
        <v>3.3</v>
      </c>
      <c r="G76" s="37">
        <f>D76*C76</f>
        <v>4</v>
      </c>
      <c r="H76" s="46"/>
      <c r="I76" s="75">
        <f>I$31*$D76</f>
        <v>2</v>
      </c>
      <c r="J76" s="72">
        <f t="shared" si="56"/>
        <v>6.6</v>
      </c>
      <c r="K76" s="46"/>
      <c r="L76" s="75">
        <f>L$31*$D76</f>
        <v>2</v>
      </c>
      <c r="M76" s="72">
        <f t="shared" si="57"/>
        <v>6.6</v>
      </c>
      <c r="N76" s="85"/>
      <c r="O76" s="75">
        <f>O$31*$D76</f>
        <v>3</v>
      </c>
      <c r="P76" s="72">
        <f t="shared" si="58"/>
        <v>9.8999999999999986</v>
      </c>
      <c r="Q76" s="85"/>
      <c r="R76" s="75">
        <f>R$31*$D76</f>
        <v>4</v>
      </c>
      <c r="S76" s="72">
        <f t="shared" si="59"/>
        <v>13.2</v>
      </c>
      <c r="T76" s="85"/>
      <c r="U76" s="75">
        <f>U$31*$D76</f>
        <v>5</v>
      </c>
      <c r="V76" s="72">
        <f t="shared" si="60"/>
        <v>16.5</v>
      </c>
      <c r="X76" s="75">
        <v>3</v>
      </c>
      <c r="Y76" s="88">
        <f>X76*E151</f>
        <v>102</v>
      </c>
    </row>
    <row r="77" spans="1:25" x14ac:dyDescent="0.25">
      <c r="A77" s="240" t="s">
        <v>118</v>
      </c>
      <c r="B77" s="137"/>
      <c r="C77" s="45">
        <v>4</v>
      </c>
      <c r="D77" s="47">
        <v>1</v>
      </c>
      <c r="E77" s="110">
        <v>3.6</v>
      </c>
      <c r="F77" s="47">
        <f t="shared" si="55"/>
        <v>3.6</v>
      </c>
      <c r="G77" s="37">
        <f>D77*C77</f>
        <v>4</v>
      </c>
      <c r="H77" s="46"/>
      <c r="I77" s="75">
        <f>I$31*$D77</f>
        <v>2</v>
      </c>
      <c r="J77" s="72">
        <f t="shared" si="56"/>
        <v>7.2</v>
      </c>
      <c r="K77" s="46"/>
      <c r="L77" s="75">
        <f>L$31*$D77</f>
        <v>2</v>
      </c>
      <c r="M77" s="72">
        <f t="shared" si="57"/>
        <v>7.2</v>
      </c>
      <c r="N77" s="85"/>
      <c r="O77" s="75">
        <f>O$31*$D77</f>
        <v>3</v>
      </c>
      <c r="P77" s="72">
        <f t="shared" si="58"/>
        <v>10.8</v>
      </c>
      <c r="Q77" s="85"/>
      <c r="R77" s="75">
        <f>R$31*$D77</f>
        <v>4</v>
      </c>
      <c r="S77" s="72">
        <f t="shared" si="59"/>
        <v>14.4</v>
      </c>
      <c r="T77" s="85"/>
      <c r="U77" s="75">
        <f>U$31*$D77</f>
        <v>5</v>
      </c>
      <c r="V77" s="72">
        <f t="shared" si="60"/>
        <v>18</v>
      </c>
      <c r="X77" s="75"/>
      <c r="Y77" s="88"/>
    </row>
    <row r="78" spans="1:25" ht="15.75" thickBot="1" x14ac:dyDescent="0.3">
      <c r="A78" s="241" t="s">
        <v>100</v>
      </c>
      <c r="B78" s="138"/>
      <c r="C78" s="49"/>
      <c r="D78" s="50"/>
      <c r="E78" s="20"/>
      <c r="F78" s="50">
        <f>SUM(F73:F77)</f>
        <v>63.6</v>
      </c>
      <c r="G78" s="50"/>
      <c r="H78" s="50"/>
      <c r="I78" s="80"/>
      <c r="J78" s="51">
        <f>SUM(J73:J77)</f>
        <v>127.2</v>
      </c>
      <c r="K78" s="50"/>
      <c r="L78" s="80"/>
      <c r="M78" s="51">
        <f>SUM(M73:M77)</f>
        <v>127.2</v>
      </c>
      <c r="N78" s="31"/>
      <c r="O78" s="80"/>
      <c r="P78" s="51">
        <f>SUM(P73:P77)</f>
        <v>190.8</v>
      </c>
      <c r="Q78" s="31"/>
      <c r="R78" s="80"/>
      <c r="S78" s="51">
        <f>SUM(S73:S77)</f>
        <v>254.4</v>
      </c>
      <c r="T78" s="31"/>
      <c r="U78" s="80"/>
      <c r="V78" s="51">
        <f>SUM(V73:V77)</f>
        <v>318</v>
      </c>
      <c r="X78" s="75"/>
      <c r="Y78" s="88"/>
    </row>
    <row r="79" spans="1:25" ht="15.75" thickBot="1" x14ac:dyDescent="0.3">
      <c r="A79" s="241"/>
      <c r="B79" s="138"/>
      <c r="C79" s="49"/>
      <c r="D79" s="50"/>
      <c r="E79" s="20"/>
      <c r="F79" s="50"/>
      <c r="G79" s="50"/>
      <c r="H79" s="50"/>
      <c r="I79" s="31"/>
      <c r="J79" s="52"/>
      <c r="K79" s="50"/>
      <c r="L79" s="31"/>
      <c r="M79" s="52"/>
      <c r="N79" s="31"/>
      <c r="O79" s="31"/>
      <c r="P79" s="52"/>
      <c r="Q79" s="31"/>
      <c r="R79" s="31"/>
      <c r="S79" s="52"/>
      <c r="T79" s="31"/>
      <c r="U79" s="31"/>
      <c r="V79" s="242"/>
      <c r="X79" s="75">
        <v>0</v>
      </c>
      <c r="Y79" s="88">
        <f>X79*H152</f>
        <v>0</v>
      </c>
    </row>
    <row r="80" spans="1:25" ht="18" thickBot="1" x14ac:dyDescent="0.3">
      <c r="A80" s="237" t="s">
        <v>113</v>
      </c>
      <c r="B80" s="141"/>
      <c r="C80" s="58"/>
      <c r="D80" s="58"/>
      <c r="E80" s="120"/>
      <c r="F80" s="58"/>
      <c r="G80" s="58"/>
      <c r="H80" s="58"/>
      <c r="I80" s="81"/>
      <c r="J80" s="59">
        <f>J67+J78</f>
        <v>2634.9</v>
      </c>
      <c r="K80" s="58"/>
      <c r="L80" s="81"/>
      <c r="M80" s="59">
        <f>M67+M78</f>
        <v>3528.4950000000008</v>
      </c>
      <c r="N80" s="243"/>
      <c r="O80" s="81"/>
      <c r="P80" s="59">
        <f>P67+P78</f>
        <v>5266.6050000000005</v>
      </c>
      <c r="Q80" s="243"/>
      <c r="R80" s="81"/>
      <c r="S80" s="59">
        <f>S67+S78</f>
        <v>7061.3049999999994</v>
      </c>
      <c r="T80" s="243"/>
      <c r="U80" s="81"/>
      <c r="V80" s="59">
        <f>V67+V78</f>
        <v>9112.7950000000019</v>
      </c>
      <c r="X80" s="75">
        <v>2</v>
      </c>
      <c r="Y80" s="88">
        <v>12</v>
      </c>
    </row>
    <row r="81" spans="1:25" ht="16.5" thickBot="1" x14ac:dyDescent="0.3">
      <c r="A81" s="244" t="s">
        <v>56</v>
      </c>
      <c r="B81" s="245"/>
      <c r="C81" s="388"/>
      <c r="D81" s="388"/>
      <c r="E81" s="236"/>
      <c r="F81" s="388"/>
      <c r="G81" s="388"/>
      <c r="H81" s="388"/>
      <c r="I81" s="405"/>
      <c r="J81" s="405"/>
      <c r="K81" s="388"/>
      <c r="L81" s="405"/>
      <c r="M81" s="405"/>
      <c r="N81" s="388"/>
      <c r="O81" s="405"/>
      <c r="P81" s="405"/>
      <c r="Q81" s="388"/>
      <c r="R81" s="405"/>
      <c r="S81" s="405"/>
      <c r="T81" s="388"/>
      <c r="U81" s="414"/>
      <c r="V81" s="415"/>
      <c r="X81" s="75">
        <v>8</v>
      </c>
      <c r="Y81" s="88">
        <f>X81*E154</f>
        <v>140.80000000000001</v>
      </c>
    </row>
    <row r="82" spans="1:25" ht="27.75" thickBot="1" x14ac:dyDescent="0.3">
      <c r="A82" s="247" t="s">
        <v>119</v>
      </c>
      <c r="B82" s="248"/>
      <c r="C82" s="60" t="s">
        <v>107</v>
      </c>
      <c r="D82" s="159">
        <v>1</v>
      </c>
      <c r="E82" s="112">
        <f>64*0.2</f>
        <v>12.8</v>
      </c>
      <c r="F82" s="61">
        <f>E82*D82</f>
        <v>12.8</v>
      </c>
      <c r="G82" s="44"/>
      <c r="H82" s="44"/>
      <c r="I82" s="82">
        <f>I50/64</f>
        <v>5.125</v>
      </c>
      <c r="J82" s="73">
        <f>$E$44*I82</f>
        <v>65.600000000000009</v>
      </c>
      <c r="K82" s="44"/>
      <c r="L82" s="82">
        <f>L50/64</f>
        <v>6.8718750000000002</v>
      </c>
      <c r="M82" s="73">
        <f>$E$44*L82</f>
        <v>87.960000000000008</v>
      </c>
      <c r="N82" s="85"/>
      <c r="O82" s="82">
        <f>O50/64</f>
        <v>10.253125000000001</v>
      </c>
      <c r="P82" s="73">
        <f>$E$44*O82</f>
        <v>131.24</v>
      </c>
      <c r="Q82" s="85"/>
      <c r="R82" s="82">
        <f>R50/64</f>
        <v>13.753125000000001</v>
      </c>
      <c r="S82" s="73">
        <f>$E$44*R82</f>
        <v>176.04000000000002</v>
      </c>
      <c r="T82" s="85"/>
      <c r="U82" s="82">
        <f>U50/64</f>
        <v>16.996874999999999</v>
      </c>
      <c r="V82" s="73">
        <f>$E$44*U82</f>
        <v>217.56</v>
      </c>
      <c r="X82" s="75">
        <v>2</v>
      </c>
      <c r="Y82" s="88">
        <v>16</v>
      </c>
    </row>
    <row r="83" spans="1:25" ht="15.75" thickBot="1" x14ac:dyDescent="0.3">
      <c r="A83" s="247"/>
      <c r="B83" s="135"/>
      <c r="C83" s="272"/>
      <c r="D83" s="39"/>
      <c r="E83" s="273"/>
      <c r="F83" s="39"/>
      <c r="G83" s="35"/>
      <c r="H83" s="35"/>
      <c r="I83" s="271"/>
      <c r="J83" s="271"/>
      <c r="K83" s="35"/>
      <c r="L83" s="271"/>
      <c r="M83" s="271"/>
      <c r="N83" s="55"/>
      <c r="O83" s="271"/>
      <c r="P83" s="271"/>
      <c r="Q83" s="55"/>
      <c r="R83" s="271"/>
      <c r="S83" s="271"/>
      <c r="T83" s="55"/>
      <c r="U83" s="271"/>
      <c r="V83" s="274"/>
      <c r="X83" s="75">
        <v>2</v>
      </c>
      <c r="Y83" s="88">
        <f>X83*E156</f>
        <v>24</v>
      </c>
    </row>
    <row r="84" spans="1:25" ht="15.75" thickBot="1" x14ac:dyDescent="0.3">
      <c r="A84" s="253" t="s">
        <v>248</v>
      </c>
      <c r="B84" s="68"/>
      <c r="C84" s="68"/>
      <c r="D84" s="68"/>
      <c r="E84" s="68"/>
      <c r="F84" s="68"/>
      <c r="G84" s="68"/>
      <c r="H84" s="68"/>
      <c r="I84" s="275"/>
      <c r="J84" s="278">
        <f>J80+J82</f>
        <v>2700.5</v>
      </c>
      <c r="K84" s="68"/>
      <c r="L84" s="275"/>
      <c r="M84" s="278">
        <f>M80+M82</f>
        <v>3616.4550000000008</v>
      </c>
      <c r="N84" s="30"/>
      <c r="O84" s="279"/>
      <c r="P84" s="278">
        <f>P80+P82</f>
        <v>5397.8450000000003</v>
      </c>
      <c r="Q84" s="30"/>
      <c r="R84" s="279"/>
      <c r="S84" s="278">
        <f>S80+S82</f>
        <v>7237.3449999999993</v>
      </c>
      <c r="T84" s="30"/>
      <c r="U84" s="279"/>
      <c r="V84" s="278">
        <f>V80+V82</f>
        <v>9330.3550000000014</v>
      </c>
      <c r="X84" s="75">
        <v>4</v>
      </c>
      <c r="Y84" s="88">
        <f>X84*E157</f>
        <v>5.2</v>
      </c>
    </row>
    <row r="85" spans="1:25" x14ac:dyDescent="0.25">
      <c r="A85" s="253"/>
      <c r="B85" s="68"/>
      <c r="C85" s="68"/>
      <c r="D85" s="68"/>
      <c r="E85" s="68"/>
      <c r="F85" s="68"/>
      <c r="G85" s="68"/>
      <c r="H85" s="68"/>
      <c r="I85" s="68"/>
      <c r="J85" s="30"/>
      <c r="K85" s="68"/>
      <c r="L85" s="68"/>
      <c r="M85" s="30"/>
      <c r="N85" s="30"/>
      <c r="O85" s="30"/>
      <c r="P85" s="30"/>
      <c r="Q85" s="30"/>
      <c r="R85" s="30"/>
      <c r="S85" s="30"/>
      <c r="T85" s="30"/>
      <c r="U85" s="30"/>
      <c r="V85" s="387"/>
      <c r="X85" s="75">
        <v>1</v>
      </c>
      <c r="Y85" s="88">
        <f>X85*E158</f>
        <v>1.3</v>
      </c>
    </row>
    <row r="86" spans="1:25" ht="21" x14ac:dyDescent="0.35">
      <c r="A86" s="409" t="s">
        <v>108</v>
      </c>
      <c r="B86" s="410"/>
      <c r="C86" s="410"/>
      <c r="D86" s="410"/>
      <c r="E86" s="410"/>
      <c r="F86" s="410"/>
      <c r="G86" s="410"/>
      <c r="H86" s="410"/>
      <c r="I86" s="410"/>
      <c r="J86" s="410"/>
      <c r="K86" s="410"/>
      <c r="L86" s="410"/>
      <c r="M86" s="410"/>
      <c r="N86" s="410"/>
      <c r="O86" s="410"/>
      <c r="P86" s="410"/>
      <c r="Q86" s="410"/>
      <c r="R86" s="410"/>
      <c r="S86" s="410"/>
      <c r="T86" s="410"/>
      <c r="U86" s="410"/>
      <c r="V86" s="411"/>
      <c r="X86" s="75">
        <v>1</v>
      </c>
      <c r="Y86" s="88">
        <v>4</v>
      </c>
    </row>
    <row r="87" spans="1:25" ht="16.5" thickBot="1" x14ac:dyDescent="0.3">
      <c r="A87" s="244" t="s">
        <v>57</v>
      </c>
      <c r="B87" s="245"/>
      <c r="C87" s="375"/>
      <c r="D87" s="375"/>
      <c r="E87" s="236"/>
      <c r="F87" s="375"/>
      <c r="G87" s="375"/>
      <c r="H87" s="375"/>
      <c r="I87" s="405"/>
      <c r="J87" s="405"/>
      <c r="K87" s="375"/>
      <c r="L87" s="405"/>
      <c r="M87" s="405"/>
      <c r="N87" s="375"/>
      <c r="O87" s="405"/>
      <c r="P87" s="405"/>
      <c r="Q87" s="375"/>
      <c r="R87" s="405"/>
      <c r="S87" s="405"/>
      <c r="T87" s="375"/>
      <c r="U87" s="421"/>
      <c r="V87" s="422"/>
      <c r="X87" s="79">
        <v>1</v>
      </c>
      <c r="Y87" s="183">
        <f>X87*$E$160</f>
        <v>6</v>
      </c>
    </row>
    <row r="88" spans="1:25" s="1" customFormat="1" x14ac:dyDescent="0.25">
      <c r="A88" s="239" t="s">
        <v>206</v>
      </c>
      <c r="B88" s="137"/>
      <c r="C88" s="62">
        <v>15</v>
      </c>
      <c r="D88" s="55"/>
      <c r="E88" s="113">
        <v>36</v>
      </c>
      <c r="F88" s="55"/>
      <c r="G88" s="63"/>
      <c r="H88" s="44"/>
      <c r="I88" s="83">
        <v>2</v>
      </c>
      <c r="J88" s="84">
        <f>I88*E88</f>
        <v>72</v>
      </c>
      <c r="K88" s="44"/>
      <c r="L88" s="83">
        <v>2</v>
      </c>
      <c r="M88" s="84">
        <f>L88*$E$88</f>
        <v>72</v>
      </c>
      <c r="N88" s="85"/>
      <c r="O88" s="83">
        <v>2</v>
      </c>
      <c r="P88" s="86">
        <f t="shared" ref="P88:P99" si="61">O88*E88</f>
        <v>72</v>
      </c>
      <c r="Q88" s="85"/>
      <c r="R88" s="83">
        <v>3</v>
      </c>
      <c r="S88" s="86">
        <f t="shared" ref="S88:S99" si="62">R88*E88</f>
        <v>108</v>
      </c>
      <c r="T88" s="85"/>
      <c r="U88" s="83">
        <v>3</v>
      </c>
      <c r="V88" s="86">
        <f t="shared" ref="V88:V98" si="63">U88*E88</f>
        <v>108</v>
      </c>
      <c r="X88" s="146"/>
      <c r="Y88" s="147">
        <f>SUM(Y75:Y87)</f>
        <v>348.3</v>
      </c>
    </row>
    <row r="89" spans="1:25" s="1" customFormat="1" ht="15.75" thickBot="1" x14ac:dyDescent="0.3">
      <c r="A89" s="240" t="s">
        <v>58</v>
      </c>
      <c r="B89" s="137"/>
      <c r="C89" s="64">
        <v>15</v>
      </c>
      <c r="D89" s="55"/>
      <c r="E89" s="114">
        <v>36</v>
      </c>
      <c r="F89" s="55"/>
      <c r="G89" s="63"/>
      <c r="H89" s="44"/>
      <c r="I89" s="78">
        <v>2</v>
      </c>
      <c r="J89" s="43">
        <f t="shared" ref="J89:J99" si="64">I89*E89</f>
        <v>72</v>
      </c>
      <c r="K89" s="44"/>
      <c r="L89" s="78">
        <v>2</v>
      </c>
      <c r="M89" s="43">
        <f t="shared" ref="M89:M99" si="65">L89*E89</f>
        <v>72</v>
      </c>
      <c r="N89" s="85"/>
      <c r="O89" s="78">
        <v>3</v>
      </c>
      <c r="P89" s="72">
        <f t="shared" si="61"/>
        <v>108</v>
      </c>
      <c r="Q89" s="85"/>
      <c r="R89" s="78">
        <v>4</v>
      </c>
      <c r="S89" s="72">
        <f t="shared" si="62"/>
        <v>144</v>
      </c>
      <c r="T89" s="85"/>
      <c r="U89" s="78">
        <v>5</v>
      </c>
      <c r="V89" s="72">
        <f t="shared" si="63"/>
        <v>180</v>
      </c>
      <c r="W89" s="30"/>
      <c r="X89" s="89"/>
      <c r="Y89" s="91">
        <f>SUM(Y73,Y88)</f>
        <v>582.29999999999995</v>
      </c>
    </row>
    <row r="90" spans="1:25" x14ac:dyDescent="0.25">
      <c r="A90" s="240" t="s">
        <v>8</v>
      </c>
      <c r="B90" s="137"/>
      <c r="C90" s="64">
        <v>15</v>
      </c>
      <c r="D90" s="55"/>
      <c r="E90" s="114">
        <v>72</v>
      </c>
      <c r="F90" s="55"/>
      <c r="G90" s="63"/>
      <c r="H90" s="44"/>
      <c r="I90" s="78">
        <v>1</v>
      </c>
      <c r="J90" s="43">
        <f t="shared" si="64"/>
        <v>72</v>
      </c>
      <c r="K90" s="44"/>
      <c r="L90" s="78">
        <v>1</v>
      </c>
      <c r="M90" s="43">
        <f t="shared" si="65"/>
        <v>72</v>
      </c>
      <c r="N90" s="85"/>
      <c r="O90" s="78">
        <v>1</v>
      </c>
      <c r="P90" s="72">
        <f t="shared" si="61"/>
        <v>72</v>
      </c>
      <c r="Q90" s="85"/>
      <c r="R90" s="78">
        <v>1</v>
      </c>
      <c r="S90" s="72">
        <f t="shared" si="62"/>
        <v>72</v>
      </c>
      <c r="T90" s="85"/>
      <c r="U90" s="78">
        <v>1</v>
      </c>
      <c r="V90" s="72">
        <f t="shared" si="63"/>
        <v>72</v>
      </c>
      <c r="X90" s="230"/>
      <c r="Y90" s="324"/>
    </row>
    <row r="91" spans="1:25" x14ac:dyDescent="0.25">
      <c r="A91" s="240" t="s">
        <v>59</v>
      </c>
      <c r="B91" s="137"/>
      <c r="C91" s="64">
        <v>2</v>
      </c>
      <c r="D91" s="55"/>
      <c r="E91" s="114">
        <v>1.8</v>
      </c>
      <c r="F91" s="55"/>
      <c r="G91" s="63"/>
      <c r="H91" s="44"/>
      <c r="I91" s="75">
        <v>4</v>
      </c>
      <c r="J91" s="87">
        <f t="shared" si="64"/>
        <v>7.2</v>
      </c>
      <c r="K91" s="44"/>
      <c r="L91" s="75">
        <v>4</v>
      </c>
      <c r="M91" s="87">
        <f t="shared" si="65"/>
        <v>7.2</v>
      </c>
      <c r="N91" s="55"/>
      <c r="O91" s="75">
        <v>4</v>
      </c>
      <c r="P91" s="88">
        <f t="shared" si="61"/>
        <v>7.2</v>
      </c>
      <c r="Q91" s="55"/>
      <c r="R91" s="75">
        <v>4</v>
      </c>
      <c r="S91" s="88">
        <f t="shared" si="62"/>
        <v>7.2</v>
      </c>
      <c r="T91" s="55"/>
      <c r="U91" s="75">
        <v>4</v>
      </c>
      <c r="V91" s="88">
        <f t="shared" si="63"/>
        <v>7.2</v>
      </c>
      <c r="X91" s="230"/>
      <c r="Y91" s="324"/>
    </row>
    <row r="92" spans="1:25" ht="27" x14ac:dyDescent="0.25">
      <c r="A92" s="250" t="s">
        <v>249</v>
      </c>
      <c r="B92" s="137"/>
      <c r="C92" s="64">
        <v>15</v>
      </c>
      <c r="D92" s="55"/>
      <c r="E92" s="114">
        <v>36</v>
      </c>
      <c r="F92" s="55"/>
      <c r="G92" s="63"/>
      <c r="H92" s="44"/>
      <c r="I92" s="75">
        <v>2</v>
      </c>
      <c r="J92" s="87">
        <f t="shared" si="64"/>
        <v>72</v>
      </c>
      <c r="K92" s="44"/>
      <c r="L92" s="75">
        <v>2</v>
      </c>
      <c r="M92" s="87">
        <f t="shared" si="65"/>
        <v>72</v>
      </c>
      <c r="N92" s="55"/>
      <c r="O92" s="75">
        <v>3</v>
      </c>
      <c r="P92" s="88">
        <f t="shared" si="61"/>
        <v>108</v>
      </c>
      <c r="Q92" s="55"/>
      <c r="R92" s="75">
        <v>4</v>
      </c>
      <c r="S92" s="88">
        <f t="shared" si="62"/>
        <v>144</v>
      </c>
      <c r="T92" s="55"/>
      <c r="U92" s="75">
        <v>5</v>
      </c>
      <c r="V92" s="88">
        <f t="shared" si="63"/>
        <v>180</v>
      </c>
      <c r="X92" s="230"/>
      <c r="Y92" s="324"/>
    </row>
    <row r="93" spans="1:25" s="21" customFormat="1" ht="16.5" thickBot="1" x14ac:dyDescent="0.3">
      <c r="A93" s="240" t="s">
        <v>87</v>
      </c>
      <c r="B93" s="137"/>
      <c r="C93" s="64">
        <v>15</v>
      </c>
      <c r="D93" s="55"/>
      <c r="E93" s="114">
        <v>36</v>
      </c>
      <c r="F93" s="55"/>
      <c r="G93" s="63"/>
      <c r="H93" s="44"/>
      <c r="I93" s="75">
        <v>0</v>
      </c>
      <c r="J93" s="87">
        <f t="shared" si="64"/>
        <v>0</v>
      </c>
      <c r="K93" s="44"/>
      <c r="L93" s="75">
        <v>0</v>
      </c>
      <c r="M93" s="87">
        <f t="shared" si="65"/>
        <v>0</v>
      </c>
      <c r="N93" s="55"/>
      <c r="O93" s="75">
        <v>1</v>
      </c>
      <c r="P93" s="88">
        <f t="shared" si="61"/>
        <v>36</v>
      </c>
      <c r="Q93" s="55"/>
      <c r="R93" s="75">
        <v>2</v>
      </c>
      <c r="S93" s="88">
        <f t="shared" si="62"/>
        <v>72</v>
      </c>
      <c r="T93" s="55"/>
      <c r="U93" s="75">
        <v>3</v>
      </c>
      <c r="V93" s="88">
        <f t="shared" si="63"/>
        <v>108</v>
      </c>
      <c r="W93" s="329"/>
      <c r="X93" s="329"/>
      <c r="Y93" s="330"/>
    </row>
    <row r="94" spans="1:25" x14ac:dyDescent="0.25">
      <c r="A94" s="240" t="s">
        <v>93</v>
      </c>
      <c r="B94" s="137"/>
      <c r="C94" s="64">
        <v>15</v>
      </c>
      <c r="D94" s="55"/>
      <c r="E94" s="114">
        <v>108</v>
      </c>
      <c r="F94" s="55"/>
      <c r="G94" s="63"/>
      <c r="H94" s="44"/>
      <c r="I94" s="75">
        <v>1</v>
      </c>
      <c r="J94" s="87">
        <f t="shared" si="64"/>
        <v>108</v>
      </c>
      <c r="K94" s="44"/>
      <c r="L94" s="75">
        <v>1</v>
      </c>
      <c r="M94" s="87">
        <f t="shared" si="65"/>
        <v>108</v>
      </c>
      <c r="N94" s="55"/>
      <c r="O94" s="75">
        <v>1</v>
      </c>
      <c r="P94" s="88">
        <f t="shared" si="61"/>
        <v>108</v>
      </c>
      <c r="Q94" s="55"/>
      <c r="R94" s="75">
        <v>1</v>
      </c>
      <c r="S94" s="88">
        <f t="shared" si="62"/>
        <v>108</v>
      </c>
      <c r="T94" s="55"/>
      <c r="U94" s="75">
        <v>1</v>
      </c>
      <c r="V94" s="88">
        <f t="shared" si="63"/>
        <v>108</v>
      </c>
      <c r="X94" s="101">
        <v>1</v>
      </c>
      <c r="Y94" s="220">
        <v>216</v>
      </c>
    </row>
    <row r="95" spans="1:25" s="16" customFormat="1" x14ac:dyDescent="0.25">
      <c r="A95" s="240" t="s">
        <v>79</v>
      </c>
      <c r="B95" s="137"/>
      <c r="C95" s="64"/>
      <c r="D95" s="55"/>
      <c r="E95" s="114">
        <v>12</v>
      </c>
      <c r="F95" s="55"/>
      <c r="G95" s="63"/>
      <c r="H95" s="44"/>
      <c r="I95" s="75">
        <v>1</v>
      </c>
      <c r="J95" s="87">
        <f t="shared" si="64"/>
        <v>12</v>
      </c>
      <c r="K95" s="44"/>
      <c r="L95" s="75">
        <v>1</v>
      </c>
      <c r="M95" s="87">
        <f t="shared" si="65"/>
        <v>12</v>
      </c>
      <c r="N95" s="55"/>
      <c r="O95" s="75">
        <v>1</v>
      </c>
      <c r="P95" s="88">
        <f t="shared" si="61"/>
        <v>12</v>
      </c>
      <c r="Q95" s="55"/>
      <c r="R95" s="75">
        <v>1</v>
      </c>
      <c r="S95" s="88">
        <f t="shared" si="62"/>
        <v>12</v>
      </c>
      <c r="T95" s="55"/>
      <c r="U95" s="75">
        <v>1</v>
      </c>
      <c r="V95" s="88">
        <f t="shared" si="63"/>
        <v>12</v>
      </c>
      <c r="X95" s="205">
        <v>5</v>
      </c>
      <c r="Y95" s="128">
        <f>X95*$E$168</f>
        <v>35</v>
      </c>
    </row>
    <row r="96" spans="1:25" x14ac:dyDescent="0.25">
      <c r="A96" s="240" t="s">
        <v>250</v>
      </c>
      <c r="B96" s="137"/>
      <c r="C96" s="64"/>
      <c r="D96" s="55"/>
      <c r="E96" s="114">
        <v>6</v>
      </c>
      <c r="F96" s="55"/>
      <c r="G96" s="63"/>
      <c r="H96" s="44"/>
      <c r="I96" s="75">
        <v>1</v>
      </c>
      <c r="J96" s="87">
        <f t="shared" si="64"/>
        <v>6</v>
      </c>
      <c r="K96" s="44"/>
      <c r="L96" s="75">
        <v>1</v>
      </c>
      <c r="M96" s="87">
        <f t="shared" si="65"/>
        <v>6</v>
      </c>
      <c r="N96" s="55"/>
      <c r="O96" s="75">
        <v>1</v>
      </c>
      <c r="P96" s="88">
        <f t="shared" si="61"/>
        <v>6</v>
      </c>
      <c r="Q96" s="55"/>
      <c r="R96" s="75">
        <v>1</v>
      </c>
      <c r="S96" s="88">
        <f t="shared" si="62"/>
        <v>6</v>
      </c>
      <c r="T96" s="55"/>
      <c r="U96" s="75">
        <v>1</v>
      </c>
      <c r="V96" s="88">
        <f t="shared" si="63"/>
        <v>6</v>
      </c>
      <c r="X96" s="103">
        <v>2</v>
      </c>
      <c r="Y96" s="128">
        <v>24</v>
      </c>
    </row>
    <row r="97" spans="1:25" x14ac:dyDescent="0.25">
      <c r="A97" s="239" t="s">
        <v>111</v>
      </c>
      <c r="B97" s="136"/>
      <c r="C97" s="65"/>
      <c r="D97" s="55"/>
      <c r="E97" s="114">
        <v>4</v>
      </c>
      <c r="F97" s="55"/>
      <c r="G97" s="55"/>
      <c r="H97" s="35"/>
      <c r="I97" s="75">
        <v>1</v>
      </c>
      <c r="J97" s="87">
        <f t="shared" si="64"/>
        <v>4</v>
      </c>
      <c r="K97" s="35"/>
      <c r="L97" s="75">
        <v>1</v>
      </c>
      <c r="M97" s="87">
        <f t="shared" si="65"/>
        <v>4</v>
      </c>
      <c r="N97" s="55"/>
      <c r="O97" s="75">
        <v>1</v>
      </c>
      <c r="P97" s="88">
        <f t="shared" si="61"/>
        <v>4</v>
      </c>
      <c r="Q97" s="55"/>
      <c r="R97" s="75">
        <v>1</v>
      </c>
      <c r="S97" s="88">
        <f t="shared" si="62"/>
        <v>4</v>
      </c>
      <c r="T97" s="55"/>
      <c r="U97" s="75">
        <v>1</v>
      </c>
      <c r="V97" s="88">
        <f t="shared" si="63"/>
        <v>4</v>
      </c>
      <c r="X97" s="103">
        <v>2</v>
      </c>
      <c r="Y97" s="128">
        <v>24</v>
      </c>
    </row>
    <row r="98" spans="1:25" s="16" customFormat="1" x14ac:dyDescent="0.25">
      <c r="A98" s="240" t="s">
        <v>9</v>
      </c>
      <c r="B98" s="137"/>
      <c r="C98" s="64"/>
      <c r="D98" s="55"/>
      <c r="E98" s="114">
        <v>1.3</v>
      </c>
      <c r="F98" s="55"/>
      <c r="G98" s="63"/>
      <c r="H98" s="44"/>
      <c r="I98" s="75">
        <v>4</v>
      </c>
      <c r="J98" s="87">
        <f t="shared" si="64"/>
        <v>5.2</v>
      </c>
      <c r="K98" s="44"/>
      <c r="L98" s="75">
        <v>4</v>
      </c>
      <c r="M98" s="87">
        <f t="shared" si="65"/>
        <v>5.2</v>
      </c>
      <c r="N98" s="55"/>
      <c r="O98" s="75">
        <v>4</v>
      </c>
      <c r="P98" s="88">
        <f t="shared" si="61"/>
        <v>5.2</v>
      </c>
      <c r="Q98" s="55"/>
      <c r="R98" s="75">
        <v>6</v>
      </c>
      <c r="S98" s="88">
        <f t="shared" si="62"/>
        <v>7.8000000000000007</v>
      </c>
      <c r="T98" s="55"/>
      <c r="U98" s="75">
        <v>6</v>
      </c>
      <c r="V98" s="88">
        <f t="shared" si="63"/>
        <v>7.8000000000000007</v>
      </c>
      <c r="X98" s="103">
        <v>2</v>
      </c>
      <c r="Y98" s="128">
        <v>48</v>
      </c>
    </row>
    <row r="99" spans="1:25" s="16" customFormat="1" ht="15" hidden="1" customHeight="1" x14ac:dyDescent="0.25">
      <c r="A99" s="240" t="s">
        <v>118</v>
      </c>
      <c r="B99" s="137"/>
      <c r="C99" s="64"/>
      <c r="D99" s="55"/>
      <c r="E99" s="114">
        <v>3.6</v>
      </c>
      <c r="F99" s="55"/>
      <c r="G99" s="63"/>
      <c r="H99" s="44"/>
      <c r="I99" s="75">
        <v>1</v>
      </c>
      <c r="J99" s="87">
        <f t="shared" si="64"/>
        <v>3.6</v>
      </c>
      <c r="K99" s="44"/>
      <c r="L99" s="75">
        <v>1</v>
      </c>
      <c r="M99" s="87">
        <f t="shared" si="65"/>
        <v>3.6</v>
      </c>
      <c r="N99" s="55"/>
      <c r="O99" s="75">
        <v>1</v>
      </c>
      <c r="P99" s="88">
        <f t="shared" si="61"/>
        <v>3.6</v>
      </c>
      <c r="Q99" s="55"/>
      <c r="R99" s="75">
        <v>1</v>
      </c>
      <c r="S99" s="88">
        <f t="shared" si="62"/>
        <v>3.6</v>
      </c>
      <c r="T99" s="55"/>
      <c r="U99" s="75">
        <v>1</v>
      </c>
      <c r="V99" s="88">
        <f>SUM(U99*E99)</f>
        <v>3.6</v>
      </c>
      <c r="X99" s="103">
        <v>0</v>
      </c>
      <c r="Y99" s="102">
        <f>X99*$E$172</f>
        <v>0</v>
      </c>
    </row>
    <row r="100" spans="1:25" s="16" customFormat="1" ht="15" hidden="1" customHeight="1" x14ac:dyDescent="0.25">
      <c r="A100" s="240" t="s">
        <v>54</v>
      </c>
      <c r="B100" s="137"/>
      <c r="C100" s="66"/>
      <c r="D100" s="55"/>
      <c r="E100" s="47" t="s">
        <v>96</v>
      </c>
      <c r="F100" s="55"/>
      <c r="G100" s="63"/>
      <c r="H100" s="44"/>
      <c r="I100" s="181">
        <v>1</v>
      </c>
      <c r="J100" s="182" t="s">
        <v>96</v>
      </c>
      <c r="K100" s="44"/>
      <c r="L100" s="181">
        <v>1</v>
      </c>
      <c r="M100" s="182" t="s">
        <v>96</v>
      </c>
      <c r="N100" s="55"/>
      <c r="O100" s="181">
        <v>1</v>
      </c>
      <c r="P100" s="182" t="s">
        <v>96</v>
      </c>
      <c r="Q100" s="55"/>
      <c r="R100" s="181">
        <v>1</v>
      </c>
      <c r="S100" s="182" t="s">
        <v>96</v>
      </c>
      <c r="T100" s="55"/>
      <c r="U100" s="181">
        <v>1</v>
      </c>
      <c r="V100" s="182" t="s">
        <v>96</v>
      </c>
      <c r="X100" s="103">
        <v>0</v>
      </c>
      <c r="Y100" s="102">
        <f>X100*$E$173</f>
        <v>0</v>
      </c>
    </row>
    <row r="101" spans="1:25" ht="18" thickBot="1" x14ac:dyDescent="0.3">
      <c r="A101" s="237" t="s">
        <v>88</v>
      </c>
      <c r="B101" s="141"/>
      <c r="C101" s="67"/>
      <c r="D101" s="67"/>
      <c r="E101" s="117"/>
      <c r="F101" s="67"/>
      <c r="G101" s="67"/>
      <c r="H101" s="67"/>
      <c r="I101" s="89"/>
      <c r="J101" s="90">
        <f>SUM(J88:J100)</f>
        <v>434</v>
      </c>
      <c r="K101" s="67"/>
      <c r="L101" s="89"/>
      <c r="M101" s="90">
        <f>SUM(M88:M100)</f>
        <v>434</v>
      </c>
      <c r="N101" s="30"/>
      <c r="O101" s="89"/>
      <c r="P101" s="91">
        <f>SUM(P88:P100)</f>
        <v>542.00000000000011</v>
      </c>
      <c r="Q101" s="30"/>
      <c r="R101" s="89"/>
      <c r="S101" s="91">
        <f>SUM(S88:S100)</f>
        <v>688.6</v>
      </c>
      <c r="T101" s="30"/>
      <c r="U101" s="89"/>
      <c r="V101" s="91">
        <f>SUM(V88:V100)</f>
        <v>796.6</v>
      </c>
      <c r="X101" s="150">
        <v>2</v>
      </c>
      <c r="Y101" s="129">
        <v>72</v>
      </c>
    </row>
    <row r="102" spans="1:25" ht="16.5" thickBot="1" x14ac:dyDescent="0.3">
      <c r="A102" s="244" t="s">
        <v>60</v>
      </c>
      <c r="B102" s="245"/>
      <c r="C102" s="375"/>
      <c r="D102" s="375"/>
      <c r="E102" s="236"/>
      <c r="F102" s="375"/>
      <c r="G102" s="375"/>
      <c r="H102" s="375"/>
      <c r="I102" s="414"/>
      <c r="J102" s="414"/>
      <c r="K102" s="375"/>
      <c r="L102" s="414"/>
      <c r="M102" s="414"/>
      <c r="N102" s="375"/>
      <c r="O102" s="405"/>
      <c r="P102" s="405"/>
      <c r="Q102" s="375"/>
      <c r="R102" s="405"/>
      <c r="S102" s="405"/>
      <c r="T102" s="375"/>
      <c r="U102" s="405"/>
      <c r="V102" s="420"/>
      <c r="X102" s="150">
        <v>1</v>
      </c>
      <c r="Y102" s="129">
        <v>36</v>
      </c>
    </row>
    <row r="103" spans="1:25" x14ac:dyDescent="0.25">
      <c r="A103" s="240" t="s">
        <v>251</v>
      </c>
      <c r="B103" s="137"/>
      <c r="C103" s="32"/>
      <c r="D103" s="55"/>
      <c r="E103" s="116" t="s">
        <v>48</v>
      </c>
      <c r="F103" s="56"/>
      <c r="G103" s="69"/>
      <c r="H103" s="44"/>
      <c r="I103" s="92">
        <v>1</v>
      </c>
      <c r="J103" s="84" t="s">
        <v>96</v>
      </c>
      <c r="K103" s="44"/>
      <c r="L103" s="92">
        <v>1</v>
      </c>
      <c r="M103" s="84" t="s">
        <v>96</v>
      </c>
      <c r="N103" s="55"/>
      <c r="O103" s="92">
        <v>1</v>
      </c>
      <c r="P103" s="86" t="s">
        <v>96</v>
      </c>
      <c r="Q103" s="55"/>
      <c r="R103" s="92">
        <v>1</v>
      </c>
      <c r="S103" s="86" t="s">
        <v>96</v>
      </c>
      <c r="T103" s="55"/>
      <c r="U103" s="92">
        <v>1</v>
      </c>
      <c r="V103" s="86" t="s">
        <v>96</v>
      </c>
      <c r="X103" s="186">
        <v>1</v>
      </c>
      <c r="Y103" s="185">
        <v>36</v>
      </c>
    </row>
    <row r="104" spans="1:25" ht="15.75" thickBot="1" x14ac:dyDescent="0.3">
      <c r="A104" s="240" t="s">
        <v>54</v>
      </c>
      <c r="B104" s="137"/>
      <c r="C104" s="71"/>
      <c r="D104" s="55"/>
      <c r="E104" s="114" t="s">
        <v>96</v>
      </c>
      <c r="F104" s="35"/>
      <c r="G104" s="70"/>
      <c r="H104" s="44"/>
      <c r="I104" s="75">
        <v>1</v>
      </c>
      <c r="J104" s="87" t="s">
        <v>96</v>
      </c>
      <c r="K104" s="44"/>
      <c r="L104" s="75">
        <v>1</v>
      </c>
      <c r="M104" s="87" t="s">
        <v>96</v>
      </c>
      <c r="N104" s="55"/>
      <c r="O104" s="75">
        <v>1</v>
      </c>
      <c r="P104" s="87" t="s">
        <v>96</v>
      </c>
      <c r="Q104" s="55"/>
      <c r="R104" s="75">
        <v>1</v>
      </c>
      <c r="S104" s="87" t="s">
        <v>96</v>
      </c>
      <c r="T104" s="55"/>
      <c r="U104" s="75">
        <v>1</v>
      </c>
      <c r="V104" s="87" t="s">
        <v>96</v>
      </c>
      <c r="X104" s="131"/>
      <c r="Y104" s="130">
        <f>SUM(Y94:Y103)</f>
        <v>491</v>
      </c>
    </row>
    <row r="105" spans="1:25" s="16" customFormat="1" ht="4.9000000000000004" customHeight="1" thickBot="1" x14ac:dyDescent="0.3">
      <c r="A105" s="240" t="s">
        <v>61</v>
      </c>
      <c r="B105" s="137"/>
      <c r="C105" s="45"/>
      <c r="D105" s="55"/>
      <c r="E105" s="114" t="s">
        <v>127</v>
      </c>
      <c r="F105" s="35"/>
      <c r="G105" s="70"/>
      <c r="H105" s="44"/>
      <c r="I105" s="75">
        <v>1</v>
      </c>
      <c r="J105" s="88">
        <v>36</v>
      </c>
      <c r="K105" s="44"/>
      <c r="L105" s="75">
        <v>1</v>
      </c>
      <c r="M105" s="88">
        <v>36</v>
      </c>
      <c r="N105" s="55"/>
      <c r="O105" s="75">
        <v>1</v>
      </c>
      <c r="P105" s="88">
        <v>48</v>
      </c>
      <c r="Q105" s="55"/>
      <c r="R105" s="75">
        <v>1</v>
      </c>
      <c r="S105" s="88">
        <v>60</v>
      </c>
      <c r="T105" s="55"/>
      <c r="U105" s="75">
        <v>1</v>
      </c>
      <c r="V105" s="88">
        <v>72</v>
      </c>
      <c r="X105" s="282"/>
      <c r="Y105" s="283"/>
    </row>
    <row r="106" spans="1:25" s="23" customFormat="1" ht="16.5" thickBot="1" x14ac:dyDescent="0.3">
      <c r="A106" s="240" t="s">
        <v>7</v>
      </c>
      <c r="B106" s="137"/>
      <c r="C106" s="45">
        <v>4</v>
      </c>
      <c r="D106" s="55"/>
      <c r="E106" s="114">
        <v>18</v>
      </c>
      <c r="F106" s="35"/>
      <c r="G106" s="70"/>
      <c r="H106" s="44"/>
      <c r="I106" s="75">
        <v>1</v>
      </c>
      <c r="J106" s="88">
        <v>18</v>
      </c>
      <c r="K106" s="44"/>
      <c r="L106" s="75">
        <v>1</v>
      </c>
      <c r="M106" s="88">
        <v>18</v>
      </c>
      <c r="N106" s="55"/>
      <c r="O106" s="75">
        <v>1</v>
      </c>
      <c r="P106" s="88">
        <v>18</v>
      </c>
      <c r="Q106" s="55"/>
      <c r="R106" s="75">
        <v>2</v>
      </c>
      <c r="S106" s="88">
        <f>R106*E106</f>
        <v>36</v>
      </c>
      <c r="T106" s="55"/>
      <c r="U106" s="75">
        <v>2</v>
      </c>
      <c r="V106" s="88">
        <v>36</v>
      </c>
      <c r="X106" s="279"/>
      <c r="Y106" s="278">
        <f>SUM(Y89,Y55,Y104)</f>
        <v>1119.9000000000001</v>
      </c>
    </row>
    <row r="107" spans="1:25" s="24" customFormat="1" ht="21.75" thickBot="1" x14ac:dyDescent="0.4">
      <c r="A107" s="240" t="s">
        <v>252</v>
      </c>
      <c r="B107" s="137"/>
      <c r="C107" s="45"/>
      <c r="D107" s="55"/>
      <c r="E107" s="114">
        <v>18</v>
      </c>
      <c r="F107" s="35"/>
      <c r="G107" s="70"/>
      <c r="H107" s="44"/>
      <c r="I107" s="75">
        <v>1</v>
      </c>
      <c r="J107" s="88">
        <v>18</v>
      </c>
      <c r="K107" s="44"/>
      <c r="L107" s="75">
        <v>1</v>
      </c>
      <c r="M107" s="88">
        <v>18</v>
      </c>
      <c r="N107" s="55"/>
      <c r="O107" s="75">
        <v>1</v>
      </c>
      <c r="P107" s="88">
        <v>18</v>
      </c>
      <c r="Q107" s="55"/>
      <c r="R107" s="75">
        <v>2</v>
      </c>
      <c r="S107" s="88">
        <f>R107*E107</f>
        <v>36</v>
      </c>
      <c r="T107" s="55"/>
      <c r="U107" s="75">
        <v>2</v>
      </c>
      <c r="V107" s="88">
        <v>36</v>
      </c>
      <c r="W107" s="331"/>
      <c r="X107" s="331"/>
      <c r="Y107" s="332"/>
    </row>
    <row r="108" spans="1:25" s="26" customFormat="1" x14ac:dyDescent="0.25">
      <c r="A108" s="240" t="s">
        <v>253</v>
      </c>
      <c r="B108" s="137"/>
      <c r="C108" s="45">
        <v>3</v>
      </c>
      <c r="D108" s="55"/>
      <c r="E108" s="114" t="s">
        <v>127</v>
      </c>
      <c r="F108" s="35"/>
      <c r="G108" s="70"/>
      <c r="H108" s="44"/>
      <c r="I108" s="75">
        <v>1</v>
      </c>
      <c r="J108" s="88">
        <v>32</v>
      </c>
      <c r="K108" s="44"/>
      <c r="L108" s="75">
        <v>1</v>
      </c>
      <c r="M108" s="88">
        <v>32</v>
      </c>
      <c r="N108" s="55"/>
      <c r="O108" s="75">
        <v>1</v>
      </c>
      <c r="P108" s="88">
        <v>32</v>
      </c>
      <c r="Q108" s="55"/>
      <c r="R108" s="75">
        <v>1</v>
      </c>
      <c r="S108" s="88">
        <v>48</v>
      </c>
      <c r="T108" s="55"/>
      <c r="U108" s="75">
        <v>1</v>
      </c>
      <c r="V108" s="88">
        <v>48</v>
      </c>
      <c r="X108" s="423">
        <f>Y46</f>
        <v>14000.8</v>
      </c>
      <c r="Y108" s="424"/>
    </row>
    <row r="109" spans="1:25" x14ac:dyDescent="0.25">
      <c r="A109" s="240" t="s">
        <v>184</v>
      </c>
      <c r="B109" s="137"/>
      <c r="C109" s="45">
        <v>1</v>
      </c>
      <c r="D109" s="55"/>
      <c r="E109" s="114">
        <v>3.6</v>
      </c>
      <c r="F109" s="35"/>
      <c r="G109" s="70"/>
      <c r="H109" s="44"/>
      <c r="I109" s="75">
        <v>2</v>
      </c>
      <c r="J109" s="88">
        <f>I109*E109</f>
        <v>7.2</v>
      </c>
      <c r="K109" s="44"/>
      <c r="L109" s="75">
        <v>2</v>
      </c>
      <c r="M109" s="88">
        <f>L109*E109</f>
        <v>7.2</v>
      </c>
      <c r="N109" s="55"/>
      <c r="O109" s="75">
        <v>2</v>
      </c>
      <c r="P109" s="88">
        <f>O109*E109</f>
        <v>7.2</v>
      </c>
      <c r="Q109" s="55"/>
      <c r="R109" s="75">
        <v>3</v>
      </c>
      <c r="S109" s="88">
        <f>R109*E109</f>
        <v>10.8</v>
      </c>
      <c r="T109" s="55"/>
      <c r="U109" s="75">
        <v>3</v>
      </c>
      <c r="V109" s="88">
        <f>U109*E109</f>
        <v>10.8</v>
      </c>
      <c r="X109" s="428" t="e">
        <f>#REF!+Y106</f>
        <v>#REF!</v>
      </c>
      <c r="Y109" s="429"/>
    </row>
    <row r="110" spans="1:25" ht="15.75" thickBot="1" x14ac:dyDescent="0.3">
      <c r="A110" s="239" t="s">
        <v>124</v>
      </c>
      <c r="B110" s="137"/>
      <c r="C110" s="71"/>
      <c r="D110" s="55"/>
      <c r="E110" s="114">
        <v>6</v>
      </c>
      <c r="F110" s="55"/>
      <c r="G110" s="63"/>
      <c r="H110" s="44"/>
      <c r="I110" s="78">
        <v>1</v>
      </c>
      <c r="J110" s="88">
        <f>I110*E110</f>
        <v>6</v>
      </c>
      <c r="K110" s="44"/>
      <c r="L110" s="78">
        <v>1</v>
      </c>
      <c r="M110" s="88">
        <f t="shared" ref="M110" si="66">E110*L110</f>
        <v>6</v>
      </c>
      <c r="N110" s="55"/>
      <c r="O110" s="75">
        <v>1</v>
      </c>
      <c r="P110" s="88">
        <f>O110*E110</f>
        <v>6</v>
      </c>
      <c r="Q110" s="55"/>
      <c r="R110" s="75">
        <v>1</v>
      </c>
      <c r="S110" s="88">
        <f>R110*E110</f>
        <v>6</v>
      </c>
      <c r="T110" s="55"/>
      <c r="U110" s="75">
        <v>1</v>
      </c>
      <c r="V110" s="88">
        <f t="shared" ref="V110" si="67">E110*U110</f>
        <v>6</v>
      </c>
      <c r="X110" s="430" t="e">
        <f>SUM(X108:Y109)</f>
        <v>#REF!</v>
      </c>
      <c r="Y110" s="431"/>
    </row>
    <row r="111" spans="1:25" ht="5.0999999999999996" customHeight="1" thickBot="1" x14ac:dyDescent="0.3">
      <c r="A111" s="240" t="s">
        <v>111</v>
      </c>
      <c r="B111" s="137"/>
      <c r="C111" s="122"/>
      <c r="D111" s="55"/>
      <c r="E111" s="47">
        <v>4</v>
      </c>
      <c r="F111" s="35"/>
      <c r="G111" s="70"/>
      <c r="H111" s="44"/>
      <c r="I111" s="181">
        <v>1</v>
      </c>
      <c r="J111" s="182">
        <f>I111*E111</f>
        <v>4</v>
      </c>
      <c r="K111" s="44"/>
      <c r="L111" s="181">
        <v>1</v>
      </c>
      <c r="M111" s="182">
        <f>L111*E111</f>
        <v>4</v>
      </c>
      <c r="N111" s="55"/>
      <c r="O111" s="181">
        <v>1</v>
      </c>
      <c r="P111" s="182">
        <f>O111*E111</f>
        <v>4</v>
      </c>
      <c r="Q111" s="55"/>
      <c r="R111" s="181">
        <v>1</v>
      </c>
      <c r="S111" s="182">
        <f>R111*E111</f>
        <v>4</v>
      </c>
      <c r="T111" s="55"/>
      <c r="U111" s="181">
        <v>1</v>
      </c>
      <c r="V111" s="182">
        <f>U111*E111</f>
        <v>4</v>
      </c>
      <c r="W111" s="3"/>
      <c r="X111" s="325"/>
      <c r="Y111" s="325"/>
    </row>
    <row r="112" spans="1:25" ht="18" thickBot="1" x14ac:dyDescent="0.3">
      <c r="A112" s="237" t="s">
        <v>89</v>
      </c>
      <c r="B112" s="141"/>
      <c r="C112" s="67"/>
      <c r="D112" s="67"/>
      <c r="E112" s="117"/>
      <c r="F112" s="67"/>
      <c r="G112" s="67"/>
      <c r="H112" s="67"/>
      <c r="I112" s="93"/>
      <c r="J112" s="91">
        <f>SUM(J105:J111)</f>
        <v>121.2</v>
      </c>
      <c r="K112" s="67"/>
      <c r="L112" s="93"/>
      <c r="M112" s="91">
        <f>SUM(M105:M111)</f>
        <v>121.2</v>
      </c>
      <c r="N112" s="53"/>
      <c r="O112" s="89"/>
      <c r="P112" s="91">
        <f>SUM(P105:P111)</f>
        <v>133.19999999999999</v>
      </c>
      <c r="Q112" s="30"/>
      <c r="R112" s="89"/>
      <c r="S112" s="91">
        <f>SUM(S105:S111)</f>
        <v>200.8</v>
      </c>
      <c r="T112" s="30"/>
      <c r="U112" s="89"/>
      <c r="V112" s="91">
        <f>SUM(V105:V111)</f>
        <v>212.8</v>
      </c>
      <c r="X112" s="432" t="e">
        <f>X110*$E$185</f>
        <v>#REF!</v>
      </c>
      <c r="Y112" s="433"/>
    </row>
    <row r="113" spans="1:25" ht="5.0999999999999996" customHeight="1" thickBot="1" x14ac:dyDescent="0.3">
      <c r="A113" s="249"/>
      <c r="B113" s="136"/>
      <c r="C113" s="35"/>
      <c r="D113" s="35"/>
      <c r="E113" s="118"/>
      <c r="F113" s="35"/>
      <c r="G113" s="35"/>
      <c r="H113" s="35"/>
      <c r="I113" s="276"/>
      <c r="J113" s="277"/>
      <c r="K113" s="35"/>
      <c r="L113" s="276"/>
      <c r="M113" s="277"/>
      <c r="N113" s="55"/>
      <c r="O113" s="277"/>
      <c r="P113" s="277"/>
      <c r="Q113" s="31"/>
      <c r="R113" s="277"/>
      <c r="S113" s="277"/>
      <c r="T113" s="31"/>
      <c r="U113" s="277"/>
      <c r="V113" s="380"/>
      <c r="W113" s="3"/>
      <c r="X113" s="325"/>
      <c r="Y113" s="325"/>
    </row>
    <row r="114" spans="1:25" ht="15.75" thickBot="1" x14ac:dyDescent="0.3">
      <c r="A114" s="253" t="s">
        <v>254</v>
      </c>
      <c r="B114" s="68"/>
      <c r="C114" s="68"/>
      <c r="D114" s="68"/>
      <c r="E114" s="68"/>
      <c r="F114" s="68"/>
      <c r="G114" s="68"/>
      <c r="H114" s="68"/>
      <c r="I114" s="275"/>
      <c r="J114" s="278">
        <f>SUM(J112,J101)</f>
        <v>555.20000000000005</v>
      </c>
      <c r="K114" s="68"/>
      <c r="L114" s="275"/>
      <c r="M114" s="278">
        <f>SUM(M112,M101)</f>
        <v>555.20000000000005</v>
      </c>
      <c r="N114" s="30"/>
      <c r="O114" s="279"/>
      <c r="P114" s="278">
        <f>SUM(P112,P101)</f>
        <v>675.2</v>
      </c>
      <c r="Q114" s="30"/>
      <c r="R114" s="279"/>
      <c r="S114" s="278">
        <f>SUM(S112,S101)</f>
        <v>889.40000000000009</v>
      </c>
      <c r="T114" s="30"/>
      <c r="U114" s="279"/>
      <c r="V114" s="278">
        <f>SUM(V112,V101)</f>
        <v>1009.4000000000001</v>
      </c>
      <c r="W114" s="379"/>
      <c r="X114" s="438" t="e">
        <f>X112/X115</f>
        <v>#REF!</v>
      </c>
      <c r="Y114" s="439"/>
    </row>
    <row r="115" spans="1:25" ht="21.75" thickBot="1" x14ac:dyDescent="0.4">
      <c r="A115" s="409" t="s">
        <v>109</v>
      </c>
      <c r="B115" s="410"/>
      <c r="C115" s="410"/>
      <c r="D115" s="410"/>
      <c r="E115" s="410"/>
      <c r="F115" s="410"/>
      <c r="G115" s="410"/>
      <c r="H115" s="410"/>
      <c r="I115" s="410"/>
      <c r="J115" s="410"/>
      <c r="K115" s="410"/>
      <c r="L115" s="410"/>
      <c r="M115" s="410"/>
      <c r="N115" s="410"/>
      <c r="O115" s="410"/>
      <c r="P115" s="410"/>
      <c r="Q115" s="410"/>
      <c r="R115" s="410"/>
      <c r="S115" s="410"/>
      <c r="T115" s="410"/>
      <c r="U115" s="410"/>
      <c r="V115" s="411"/>
      <c r="X115" s="434">
        <f>X6</f>
        <v>1636</v>
      </c>
      <c r="Y115" s="435"/>
    </row>
    <row r="116" spans="1:25" s="24" customFormat="1" ht="21.75" thickBot="1" x14ac:dyDescent="0.4">
      <c r="A116" s="244" t="s">
        <v>115</v>
      </c>
      <c r="B116" s="245"/>
      <c r="C116" s="375"/>
      <c r="D116" s="375"/>
      <c r="E116" s="236"/>
      <c r="F116" s="375"/>
      <c r="G116" s="375"/>
      <c r="H116" s="375"/>
      <c r="I116" s="405"/>
      <c r="J116" s="405"/>
      <c r="K116" s="375"/>
      <c r="L116" s="405"/>
      <c r="M116" s="405"/>
      <c r="N116" s="375"/>
      <c r="O116" s="405"/>
      <c r="P116" s="405"/>
      <c r="Q116" s="375"/>
      <c r="R116" s="405"/>
      <c r="S116" s="405"/>
      <c r="T116" s="375"/>
      <c r="U116" s="421"/>
      <c r="V116" s="422"/>
      <c r="W116" s="333"/>
      <c r="X116" s="333"/>
      <c r="Y116" s="334"/>
    </row>
    <row r="117" spans="1:25" x14ac:dyDescent="0.25">
      <c r="A117" s="240" t="s">
        <v>251</v>
      </c>
      <c r="B117" s="137"/>
      <c r="C117" s="62"/>
      <c r="D117" s="55"/>
      <c r="E117" s="116" t="s">
        <v>48</v>
      </c>
      <c r="F117" s="55"/>
      <c r="G117" s="63"/>
      <c r="H117" s="44"/>
      <c r="I117" s="92">
        <v>1</v>
      </c>
      <c r="J117" s="153" t="s">
        <v>96</v>
      </c>
      <c r="K117" s="44"/>
      <c r="L117" s="92">
        <v>1</v>
      </c>
      <c r="M117" s="153" t="s">
        <v>96</v>
      </c>
      <c r="N117" s="55"/>
      <c r="O117" s="92">
        <v>1</v>
      </c>
      <c r="P117" s="153" t="s">
        <v>96</v>
      </c>
      <c r="Q117" s="55"/>
      <c r="R117" s="92">
        <v>1</v>
      </c>
      <c r="S117" s="153" t="s">
        <v>96</v>
      </c>
      <c r="T117" s="55"/>
      <c r="U117" s="92">
        <v>1</v>
      </c>
      <c r="V117" s="153" t="s">
        <v>96</v>
      </c>
      <c r="X117" s="436" t="s">
        <v>32</v>
      </c>
      <c r="Y117" s="437"/>
    </row>
    <row r="118" spans="1:25" x14ac:dyDescent="0.25">
      <c r="A118" s="240" t="s">
        <v>54</v>
      </c>
      <c r="B118" s="137"/>
      <c r="C118" s="66"/>
      <c r="D118" s="55"/>
      <c r="E118" s="204" t="s">
        <v>96</v>
      </c>
      <c r="F118" s="55"/>
      <c r="G118" s="63"/>
      <c r="H118" s="44"/>
      <c r="I118" s="75">
        <v>1</v>
      </c>
      <c r="J118" s="87" t="s">
        <v>96</v>
      </c>
      <c r="K118" s="44"/>
      <c r="L118" s="75">
        <v>1</v>
      </c>
      <c r="M118" s="87" t="s">
        <v>96</v>
      </c>
      <c r="N118" s="55"/>
      <c r="O118" s="75">
        <v>1</v>
      </c>
      <c r="P118" s="87" t="s">
        <v>96</v>
      </c>
      <c r="Q118" s="55"/>
      <c r="R118" s="75">
        <v>1</v>
      </c>
      <c r="S118" s="87" t="s">
        <v>96</v>
      </c>
      <c r="T118" s="55"/>
      <c r="U118" s="75">
        <v>1</v>
      </c>
      <c r="V118" s="87" t="s">
        <v>96</v>
      </c>
      <c r="X118" s="436" t="s">
        <v>186</v>
      </c>
      <c r="Y118" s="437"/>
    </row>
    <row r="119" spans="1:25" x14ac:dyDescent="0.25">
      <c r="A119" s="240" t="s">
        <v>135</v>
      </c>
      <c r="B119" s="137"/>
      <c r="C119" s="62"/>
      <c r="D119" s="55"/>
      <c r="E119" s="328">
        <v>32</v>
      </c>
      <c r="F119" s="55"/>
      <c r="G119" s="63"/>
      <c r="H119" s="44"/>
      <c r="I119" s="75">
        <v>1</v>
      </c>
      <c r="J119" s="87">
        <f>I119*E119</f>
        <v>32</v>
      </c>
      <c r="K119" s="44"/>
      <c r="L119" s="75">
        <v>1</v>
      </c>
      <c r="M119" s="87">
        <f t="shared" ref="M119:M125" si="68">E119*L119</f>
        <v>32</v>
      </c>
      <c r="N119" s="55"/>
      <c r="O119" s="75">
        <v>1</v>
      </c>
      <c r="P119" s="87">
        <v>32</v>
      </c>
      <c r="Q119" s="55"/>
      <c r="R119" s="75">
        <v>1</v>
      </c>
      <c r="S119" s="87">
        <f t="shared" ref="S119:S124" si="69">R119*E119</f>
        <v>32</v>
      </c>
      <c r="T119" s="55"/>
      <c r="U119" s="75">
        <v>2</v>
      </c>
      <c r="V119" s="87">
        <f t="shared" ref="V119:V124" si="70">U119*E119</f>
        <v>64</v>
      </c>
      <c r="X119" s="440">
        <v>750</v>
      </c>
      <c r="Y119" s="441"/>
    </row>
    <row r="120" spans="1:25" x14ac:dyDescent="0.25">
      <c r="A120" s="240" t="s">
        <v>64</v>
      </c>
      <c r="B120" s="137"/>
      <c r="C120" s="64">
        <v>4</v>
      </c>
      <c r="D120" s="55"/>
      <c r="E120" s="114">
        <v>12</v>
      </c>
      <c r="F120" s="55"/>
      <c r="G120" s="63"/>
      <c r="H120" s="44"/>
      <c r="I120" s="75">
        <v>1</v>
      </c>
      <c r="J120" s="87">
        <f t="shared" ref="J120:J135" si="71">I120*E120</f>
        <v>12</v>
      </c>
      <c r="K120" s="44"/>
      <c r="L120" s="75">
        <v>1</v>
      </c>
      <c r="M120" s="87">
        <f t="shared" si="68"/>
        <v>12</v>
      </c>
      <c r="N120" s="55"/>
      <c r="O120" s="75">
        <v>2</v>
      </c>
      <c r="P120" s="87">
        <f>O120*E120</f>
        <v>24</v>
      </c>
      <c r="Q120" s="55"/>
      <c r="R120" s="75">
        <v>2</v>
      </c>
      <c r="S120" s="87">
        <f t="shared" si="69"/>
        <v>24</v>
      </c>
      <c r="T120" s="55"/>
      <c r="U120" s="75">
        <v>3</v>
      </c>
      <c r="V120" s="87">
        <f t="shared" si="70"/>
        <v>36</v>
      </c>
      <c r="X120" s="440">
        <v>120</v>
      </c>
      <c r="Y120" s="441"/>
    </row>
    <row r="121" spans="1:25" x14ac:dyDescent="0.25">
      <c r="A121" s="239" t="s">
        <v>121</v>
      </c>
      <c r="B121" s="137"/>
      <c r="C121" s="64"/>
      <c r="D121" s="55"/>
      <c r="E121" s="114">
        <v>18</v>
      </c>
      <c r="F121" s="55"/>
      <c r="G121" s="63"/>
      <c r="H121" s="44"/>
      <c r="I121" s="75">
        <v>2</v>
      </c>
      <c r="J121" s="87">
        <f t="shared" si="71"/>
        <v>36</v>
      </c>
      <c r="K121" s="44"/>
      <c r="L121" s="75">
        <v>2</v>
      </c>
      <c r="M121" s="87">
        <f t="shared" si="68"/>
        <v>36</v>
      </c>
      <c r="N121" s="55"/>
      <c r="O121" s="75">
        <v>3</v>
      </c>
      <c r="P121" s="87">
        <f>O121*E121</f>
        <v>54</v>
      </c>
      <c r="Q121" s="55"/>
      <c r="R121" s="75">
        <v>4</v>
      </c>
      <c r="S121" s="87">
        <f t="shared" si="69"/>
        <v>72</v>
      </c>
      <c r="T121" s="55"/>
      <c r="U121" s="75">
        <v>5</v>
      </c>
      <c r="V121" s="87">
        <f t="shared" si="70"/>
        <v>90</v>
      </c>
      <c r="X121" s="447">
        <v>150</v>
      </c>
      <c r="Y121" s="449"/>
    </row>
    <row r="122" spans="1:25" ht="15.75" thickBot="1" x14ac:dyDescent="0.3">
      <c r="A122" s="239" t="s">
        <v>122</v>
      </c>
      <c r="B122" s="137"/>
      <c r="C122" s="64">
        <v>1</v>
      </c>
      <c r="D122" s="55"/>
      <c r="E122" s="114">
        <v>18</v>
      </c>
      <c r="F122" s="55"/>
      <c r="G122" s="63"/>
      <c r="H122" s="44"/>
      <c r="I122" s="75">
        <v>1</v>
      </c>
      <c r="J122" s="87">
        <f t="shared" si="71"/>
        <v>18</v>
      </c>
      <c r="K122" s="44"/>
      <c r="L122" s="75">
        <v>1</v>
      </c>
      <c r="M122" s="87">
        <f t="shared" si="68"/>
        <v>18</v>
      </c>
      <c r="N122" s="55"/>
      <c r="O122" s="75">
        <v>1</v>
      </c>
      <c r="P122" s="87">
        <f>O122*E122</f>
        <v>18</v>
      </c>
      <c r="Q122" s="55"/>
      <c r="R122" s="75">
        <v>1</v>
      </c>
      <c r="S122" s="87">
        <f t="shared" si="69"/>
        <v>18</v>
      </c>
      <c r="T122" s="55"/>
      <c r="U122" s="75">
        <v>1</v>
      </c>
      <c r="V122" s="87">
        <f t="shared" si="70"/>
        <v>18</v>
      </c>
      <c r="W122" s="335"/>
      <c r="X122" s="335"/>
      <c r="Y122" s="336"/>
    </row>
    <row r="123" spans="1:25" x14ac:dyDescent="0.25">
      <c r="A123" s="239" t="s">
        <v>24</v>
      </c>
      <c r="B123" s="137"/>
      <c r="C123" s="64">
        <v>1</v>
      </c>
      <c r="D123" s="55"/>
      <c r="E123" s="114">
        <v>12</v>
      </c>
      <c r="F123" s="55"/>
      <c r="G123" s="63"/>
      <c r="H123" s="44"/>
      <c r="I123" s="75">
        <v>2</v>
      </c>
      <c r="J123" s="87">
        <f t="shared" si="71"/>
        <v>24</v>
      </c>
      <c r="K123" s="44"/>
      <c r="L123" s="75">
        <v>2</v>
      </c>
      <c r="M123" s="87">
        <f t="shared" si="68"/>
        <v>24</v>
      </c>
      <c r="N123" s="55"/>
      <c r="O123" s="75">
        <v>2</v>
      </c>
      <c r="P123" s="87">
        <f>O123*E123</f>
        <v>24</v>
      </c>
      <c r="Q123" s="55"/>
      <c r="R123" s="75">
        <v>3</v>
      </c>
      <c r="S123" s="87">
        <f t="shared" si="69"/>
        <v>36</v>
      </c>
      <c r="T123" s="55"/>
      <c r="U123" s="75">
        <v>3</v>
      </c>
      <c r="V123" s="87">
        <f t="shared" si="70"/>
        <v>36</v>
      </c>
    </row>
    <row r="124" spans="1:25" x14ac:dyDescent="0.25">
      <c r="A124" s="239" t="s">
        <v>123</v>
      </c>
      <c r="B124" s="136"/>
      <c r="C124" s="64"/>
      <c r="D124" s="55"/>
      <c r="E124" s="114">
        <v>7</v>
      </c>
      <c r="F124" s="55"/>
      <c r="G124" s="63"/>
      <c r="H124" s="35"/>
      <c r="I124" s="75">
        <v>10</v>
      </c>
      <c r="J124" s="87">
        <f t="shared" si="71"/>
        <v>70</v>
      </c>
      <c r="K124" s="35"/>
      <c r="L124" s="75">
        <v>10</v>
      </c>
      <c r="M124" s="87">
        <f t="shared" si="68"/>
        <v>70</v>
      </c>
      <c r="N124" s="55"/>
      <c r="O124" s="75">
        <v>14</v>
      </c>
      <c r="P124" s="87">
        <f>O124*E124</f>
        <v>98</v>
      </c>
      <c r="Q124" s="55"/>
      <c r="R124" s="75">
        <v>17</v>
      </c>
      <c r="S124" s="87">
        <f t="shared" si="69"/>
        <v>119</v>
      </c>
      <c r="T124" s="55"/>
      <c r="U124" s="75">
        <v>21</v>
      </c>
      <c r="V124" s="87">
        <f t="shared" si="70"/>
        <v>147</v>
      </c>
    </row>
    <row r="125" spans="1:25" x14ac:dyDescent="0.25">
      <c r="A125" s="239" t="s">
        <v>202</v>
      </c>
      <c r="B125" s="137"/>
      <c r="C125" s="64" t="s">
        <v>16</v>
      </c>
      <c r="D125" s="55"/>
      <c r="E125" s="114">
        <v>36</v>
      </c>
      <c r="F125" s="55"/>
      <c r="G125" s="63"/>
      <c r="H125" s="44"/>
      <c r="I125" s="75">
        <v>1</v>
      </c>
      <c r="J125" s="87">
        <f t="shared" si="71"/>
        <v>36</v>
      </c>
      <c r="K125" s="44"/>
      <c r="L125" s="75">
        <v>1</v>
      </c>
      <c r="M125" s="87">
        <f t="shared" si="68"/>
        <v>36</v>
      </c>
      <c r="N125" s="55"/>
      <c r="O125" s="75">
        <v>1</v>
      </c>
      <c r="P125" s="87">
        <v>36</v>
      </c>
      <c r="Q125" s="55"/>
      <c r="R125" s="75">
        <v>1</v>
      </c>
      <c r="S125" s="87">
        <v>36</v>
      </c>
      <c r="T125" s="55"/>
      <c r="U125" s="75">
        <v>2</v>
      </c>
      <c r="V125" s="87">
        <v>36</v>
      </c>
    </row>
    <row r="126" spans="1:25" x14ac:dyDescent="0.25">
      <c r="A126" s="239" t="s">
        <v>203</v>
      </c>
      <c r="B126" s="137"/>
      <c r="C126" s="64"/>
      <c r="D126" s="55"/>
      <c r="E126" s="114">
        <v>72</v>
      </c>
      <c r="F126" s="55"/>
      <c r="G126" s="63"/>
      <c r="H126" s="44"/>
      <c r="I126" s="75">
        <v>1</v>
      </c>
      <c r="J126" s="87">
        <v>72</v>
      </c>
      <c r="K126" s="44"/>
      <c r="L126" s="75">
        <v>1</v>
      </c>
      <c r="M126" s="87">
        <v>72</v>
      </c>
      <c r="N126" s="55"/>
      <c r="O126" s="75">
        <v>1</v>
      </c>
      <c r="P126" s="87">
        <v>72</v>
      </c>
      <c r="Q126" s="55"/>
      <c r="R126" s="75">
        <v>1</v>
      </c>
      <c r="S126" s="87">
        <v>72</v>
      </c>
      <c r="T126" s="55"/>
      <c r="U126" s="75">
        <v>1</v>
      </c>
      <c r="V126" s="87">
        <v>72</v>
      </c>
    </row>
    <row r="127" spans="1:25" x14ac:dyDescent="0.25">
      <c r="A127" s="240" t="s">
        <v>65</v>
      </c>
      <c r="B127" s="137"/>
      <c r="C127" s="64"/>
      <c r="D127" s="55"/>
      <c r="E127" s="114">
        <v>6</v>
      </c>
      <c r="F127" s="55"/>
      <c r="G127" s="63"/>
      <c r="H127" s="44"/>
      <c r="I127" s="75">
        <v>1</v>
      </c>
      <c r="J127" s="87">
        <f t="shared" si="71"/>
        <v>6</v>
      </c>
      <c r="K127" s="44"/>
      <c r="L127" s="75">
        <v>1</v>
      </c>
      <c r="M127" s="87">
        <f>E127*L127</f>
        <v>6</v>
      </c>
      <c r="N127" s="55"/>
      <c r="O127" s="75">
        <v>1</v>
      </c>
      <c r="P127" s="87">
        <v>6</v>
      </c>
      <c r="Q127" s="55"/>
      <c r="R127" s="75">
        <v>1</v>
      </c>
      <c r="S127" s="87">
        <v>6</v>
      </c>
      <c r="T127" s="55"/>
      <c r="U127" s="75">
        <v>1</v>
      </c>
      <c r="V127" s="87">
        <v>6</v>
      </c>
    </row>
    <row r="128" spans="1:25" x14ac:dyDescent="0.25">
      <c r="A128" s="239" t="s">
        <v>255</v>
      </c>
      <c r="B128" s="137"/>
      <c r="C128" s="64"/>
      <c r="D128" s="55"/>
      <c r="E128" s="114">
        <v>12</v>
      </c>
      <c r="F128" s="55"/>
      <c r="G128" s="63"/>
      <c r="H128" s="44"/>
      <c r="I128" s="75">
        <v>1</v>
      </c>
      <c r="J128" s="87">
        <f t="shared" si="71"/>
        <v>12</v>
      </c>
      <c r="K128" s="44"/>
      <c r="L128" s="75">
        <v>1</v>
      </c>
      <c r="M128" s="87">
        <f>E128*L128</f>
        <v>12</v>
      </c>
      <c r="N128" s="55"/>
      <c r="O128" s="75">
        <v>1</v>
      </c>
      <c r="P128" s="87">
        <v>12</v>
      </c>
      <c r="Q128" s="55"/>
      <c r="R128" s="75">
        <v>1</v>
      </c>
      <c r="S128" s="87">
        <v>12</v>
      </c>
      <c r="T128" s="55"/>
      <c r="U128" s="75">
        <v>1</v>
      </c>
      <c r="V128" s="87">
        <v>12</v>
      </c>
    </row>
    <row r="129" spans="1:22" x14ac:dyDescent="0.25">
      <c r="A129" s="239" t="s">
        <v>10</v>
      </c>
      <c r="B129" s="137"/>
      <c r="C129" s="64"/>
      <c r="D129" s="55"/>
      <c r="E129" s="114">
        <v>12</v>
      </c>
      <c r="F129" s="55"/>
      <c r="G129" s="63"/>
      <c r="H129" s="44"/>
      <c r="I129" s="75">
        <v>1</v>
      </c>
      <c r="J129" s="87">
        <f t="shared" si="71"/>
        <v>12</v>
      </c>
      <c r="K129" s="44"/>
      <c r="L129" s="75">
        <v>1</v>
      </c>
      <c r="M129" s="87">
        <v>12</v>
      </c>
      <c r="N129" s="55"/>
      <c r="O129" s="75">
        <v>1</v>
      </c>
      <c r="P129" s="87">
        <v>12</v>
      </c>
      <c r="Q129" s="55"/>
      <c r="R129" s="75">
        <v>1</v>
      </c>
      <c r="S129" s="87">
        <v>12</v>
      </c>
      <c r="T129" s="55"/>
      <c r="U129" s="75">
        <v>1</v>
      </c>
      <c r="V129" s="87">
        <v>12</v>
      </c>
    </row>
    <row r="130" spans="1:22" x14ac:dyDescent="0.25">
      <c r="A130" s="240" t="s">
        <v>67</v>
      </c>
      <c r="B130" s="137"/>
      <c r="C130" s="64"/>
      <c r="D130" s="55"/>
      <c r="E130" s="114">
        <v>3.3</v>
      </c>
      <c r="F130" s="55"/>
      <c r="G130" s="63"/>
      <c r="H130" s="44"/>
      <c r="I130" s="75">
        <v>1</v>
      </c>
      <c r="J130" s="87">
        <f t="shared" si="71"/>
        <v>3.3</v>
      </c>
      <c r="K130" s="44"/>
      <c r="L130" s="75">
        <v>1</v>
      </c>
      <c r="M130" s="87">
        <f t="shared" ref="M130:M135" si="72">E130*L130</f>
        <v>3.3</v>
      </c>
      <c r="N130" s="55"/>
      <c r="O130" s="75">
        <v>1</v>
      </c>
      <c r="P130" s="87">
        <f>O130*E130</f>
        <v>3.3</v>
      </c>
      <c r="Q130" s="55"/>
      <c r="R130" s="75">
        <v>1</v>
      </c>
      <c r="S130" s="87">
        <f>R130*E130</f>
        <v>3.3</v>
      </c>
      <c r="T130" s="55"/>
      <c r="U130" s="75">
        <v>1</v>
      </c>
      <c r="V130" s="87">
        <f>U130*E130</f>
        <v>3.3</v>
      </c>
    </row>
    <row r="131" spans="1:22" x14ac:dyDescent="0.25">
      <c r="A131" s="240" t="s">
        <v>130</v>
      </c>
      <c r="B131" s="137"/>
      <c r="C131" s="64"/>
      <c r="D131" s="55"/>
      <c r="E131" s="114">
        <v>1.3</v>
      </c>
      <c r="F131" s="55"/>
      <c r="G131" s="63"/>
      <c r="H131" s="44"/>
      <c r="I131" s="75">
        <v>4</v>
      </c>
      <c r="J131" s="87">
        <f t="shared" si="71"/>
        <v>5.2</v>
      </c>
      <c r="K131" s="44"/>
      <c r="L131" s="75">
        <v>4</v>
      </c>
      <c r="M131" s="87">
        <f t="shared" si="72"/>
        <v>5.2</v>
      </c>
      <c r="N131" s="55"/>
      <c r="O131" s="75">
        <v>4</v>
      </c>
      <c r="P131" s="87">
        <f>O131*E131</f>
        <v>5.2</v>
      </c>
      <c r="Q131" s="55"/>
      <c r="R131" s="75">
        <v>6</v>
      </c>
      <c r="S131" s="87">
        <f>R131*E131</f>
        <v>7.8000000000000007</v>
      </c>
      <c r="T131" s="55"/>
      <c r="U131" s="75">
        <v>6</v>
      </c>
      <c r="V131" s="87">
        <f>U131*E131</f>
        <v>7.8000000000000007</v>
      </c>
    </row>
    <row r="132" spans="1:22" x14ac:dyDescent="0.25">
      <c r="A132" s="240" t="s">
        <v>9</v>
      </c>
      <c r="B132" s="137"/>
      <c r="C132" s="64"/>
      <c r="D132" s="55"/>
      <c r="E132" s="114">
        <v>1.3</v>
      </c>
      <c r="F132" s="55"/>
      <c r="G132" s="63"/>
      <c r="H132" s="44"/>
      <c r="I132" s="75">
        <v>2</v>
      </c>
      <c r="J132" s="87">
        <f t="shared" si="71"/>
        <v>2.6</v>
      </c>
      <c r="K132" s="44"/>
      <c r="L132" s="75">
        <v>2</v>
      </c>
      <c r="M132" s="87">
        <f t="shared" si="72"/>
        <v>2.6</v>
      </c>
      <c r="N132" s="55"/>
      <c r="O132" s="75">
        <v>2</v>
      </c>
      <c r="P132" s="87">
        <f>O132*E132</f>
        <v>2.6</v>
      </c>
      <c r="Q132" s="55"/>
      <c r="R132" s="75">
        <v>2</v>
      </c>
      <c r="S132" s="87">
        <f>R132*E132</f>
        <v>2.6</v>
      </c>
      <c r="T132" s="55"/>
      <c r="U132" s="75">
        <v>4</v>
      </c>
      <c r="V132" s="87">
        <f>U132*E132</f>
        <v>5.2</v>
      </c>
    </row>
    <row r="133" spans="1:22" x14ac:dyDescent="0.25">
      <c r="A133" s="240" t="s">
        <v>118</v>
      </c>
      <c r="B133" s="137"/>
      <c r="C133" s="64"/>
      <c r="D133" s="55"/>
      <c r="E133" s="114">
        <v>3.6</v>
      </c>
      <c r="F133" s="55"/>
      <c r="G133" s="63"/>
      <c r="H133" s="44"/>
      <c r="I133" s="75">
        <v>1</v>
      </c>
      <c r="J133" s="87">
        <f t="shared" si="71"/>
        <v>3.6</v>
      </c>
      <c r="K133" s="44"/>
      <c r="L133" s="75">
        <v>1</v>
      </c>
      <c r="M133" s="87">
        <f t="shared" si="72"/>
        <v>3.6</v>
      </c>
      <c r="N133" s="55"/>
      <c r="O133" s="75">
        <v>1</v>
      </c>
      <c r="P133" s="88">
        <f t="shared" ref="P133" si="73">O133*E133</f>
        <v>3.6</v>
      </c>
      <c r="Q133" s="55"/>
      <c r="R133" s="75">
        <v>1</v>
      </c>
      <c r="S133" s="88">
        <f t="shared" ref="S133" si="74">R133*E133</f>
        <v>3.6</v>
      </c>
      <c r="T133" s="55"/>
      <c r="U133" s="75">
        <v>1</v>
      </c>
      <c r="V133" s="88">
        <f>SUM(U133*E133)</f>
        <v>3.6</v>
      </c>
    </row>
    <row r="134" spans="1:22" x14ac:dyDescent="0.25">
      <c r="A134" s="240" t="s">
        <v>111</v>
      </c>
      <c r="B134" s="137"/>
      <c r="C134" s="64"/>
      <c r="D134" s="55"/>
      <c r="E134" s="114">
        <v>6</v>
      </c>
      <c r="F134" s="55"/>
      <c r="G134" s="63"/>
      <c r="H134" s="44"/>
      <c r="I134" s="75">
        <v>1</v>
      </c>
      <c r="J134" s="87">
        <f t="shared" si="71"/>
        <v>6</v>
      </c>
      <c r="K134" s="44"/>
      <c r="L134" s="75">
        <v>1</v>
      </c>
      <c r="M134" s="87">
        <f t="shared" si="72"/>
        <v>6</v>
      </c>
      <c r="N134" s="55"/>
      <c r="O134" s="75">
        <v>1</v>
      </c>
      <c r="P134" s="87">
        <f>O134*$E$134</f>
        <v>6</v>
      </c>
      <c r="Q134" s="55"/>
      <c r="R134" s="75">
        <v>1</v>
      </c>
      <c r="S134" s="87">
        <f>R134*$E$134</f>
        <v>6</v>
      </c>
      <c r="T134" s="55"/>
      <c r="U134" s="75">
        <v>1</v>
      </c>
      <c r="V134" s="87">
        <f>U134*$E$134</f>
        <v>6</v>
      </c>
    </row>
    <row r="135" spans="1:22" x14ac:dyDescent="0.25">
      <c r="A135" s="240" t="s">
        <v>14</v>
      </c>
      <c r="B135" s="137"/>
      <c r="C135" s="64"/>
      <c r="D135" s="55"/>
      <c r="E135" s="115">
        <v>12</v>
      </c>
      <c r="F135" s="55"/>
      <c r="G135" s="63"/>
      <c r="H135" s="44"/>
      <c r="I135" s="181">
        <v>1</v>
      </c>
      <c r="J135" s="182">
        <f t="shared" si="71"/>
        <v>12</v>
      </c>
      <c r="K135" s="44"/>
      <c r="L135" s="181">
        <v>1</v>
      </c>
      <c r="M135" s="182">
        <f t="shared" si="72"/>
        <v>12</v>
      </c>
      <c r="N135" s="55"/>
      <c r="O135" s="181">
        <v>1</v>
      </c>
      <c r="P135" s="182">
        <v>12</v>
      </c>
      <c r="Q135" s="55"/>
      <c r="R135" s="181">
        <v>1</v>
      </c>
      <c r="S135" s="182">
        <v>12</v>
      </c>
      <c r="T135" s="55"/>
      <c r="U135" s="181">
        <v>1</v>
      </c>
      <c r="V135" s="182">
        <v>12</v>
      </c>
    </row>
    <row r="136" spans="1:22" ht="18" thickBot="1" x14ac:dyDescent="0.3">
      <c r="A136" s="237" t="s">
        <v>95</v>
      </c>
      <c r="B136" s="251"/>
      <c r="C136" s="68"/>
      <c r="D136" s="68"/>
      <c r="E136" s="106"/>
      <c r="F136" s="68"/>
      <c r="G136" s="68"/>
      <c r="H136" s="68"/>
      <c r="I136" s="89"/>
      <c r="J136" s="90">
        <f>SUM(J117:J135)</f>
        <v>362.70000000000005</v>
      </c>
      <c r="K136" s="68"/>
      <c r="L136" s="89"/>
      <c r="M136" s="90">
        <f>SUM(M117:M135)</f>
        <v>362.70000000000005</v>
      </c>
      <c r="N136" s="30"/>
      <c r="O136" s="89"/>
      <c r="P136" s="90">
        <f>SUM(P117:P135)</f>
        <v>420.70000000000005</v>
      </c>
      <c r="Q136" s="30"/>
      <c r="R136" s="89"/>
      <c r="S136" s="90">
        <f>SUM(S117:S135)</f>
        <v>474.30000000000007</v>
      </c>
      <c r="T136" s="30"/>
      <c r="U136" s="89"/>
      <c r="V136" s="90">
        <f>SUM(V117:V135)</f>
        <v>566.9</v>
      </c>
    </row>
    <row r="137" spans="1:22" x14ac:dyDescent="0.25">
      <c r="A137" s="237" t="s">
        <v>187</v>
      </c>
      <c r="B137" s="251"/>
      <c r="C137" s="68"/>
      <c r="D137" s="68"/>
      <c r="E137" s="106"/>
      <c r="F137" s="68"/>
      <c r="G137" s="68"/>
      <c r="H137" s="68"/>
      <c r="I137" s="30"/>
      <c r="J137" s="341"/>
      <c r="K137" s="68"/>
      <c r="L137" s="30"/>
      <c r="M137" s="341"/>
      <c r="N137" s="30"/>
      <c r="O137" s="30"/>
      <c r="P137" s="341"/>
      <c r="Q137" s="30"/>
      <c r="R137" s="30"/>
      <c r="S137" s="341"/>
      <c r="T137" s="30"/>
      <c r="U137" s="30"/>
      <c r="V137" s="381"/>
    </row>
    <row r="138" spans="1:22" ht="16.5" thickBot="1" x14ac:dyDescent="0.3">
      <c r="A138" s="244" t="s">
        <v>141</v>
      </c>
      <c r="B138" s="252"/>
      <c r="C138" s="252"/>
      <c r="D138" s="252"/>
      <c r="E138" s="252"/>
      <c r="F138" s="252"/>
      <c r="G138" s="252"/>
      <c r="H138" s="252"/>
      <c r="I138" s="252"/>
      <c r="J138" s="252"/>
      <c r="K138" s="252"/>
      <c r="L138" s="252"/>
      <c r="M138" s="252"/>
      <c r="N138" s="252"/>
      <c r="O138" s="252"/>
      <c r="P138" s="252"/>
      <c r="Q138" s="252"/>
      <c r="R138" s="252"/>
      <c r="S138" s="252"/>
      <c r="T138" s="252"/>
      <c r="U138" s="252"/>
      <c r="V138" s="308"/>
    </row>
    <row r="139" spans="1:22" x14ac:dyDescent="0.25">
      <c r="A139" s="253" t="s">
        <v>13</v>
      </c>
      <c r="B139" s="141"/>
      <c r="C139" s="67"/>
      <c r="D139" s="67"/>
      <c r="E139" s="117"/>
      <c r="F139" s="67"/>
      <c r="G139" s="67"/>
      <c r="H139" s="67"/>
      <c r="I139" s="94"/>
      <c r="J139" s="95"/>
      <c r="K139" s="67"/>
      <c r="L139" s="94"/>
      <c r="M139" s="95"/>
      <c r="N139" s="53"/>
      <c r="O139" s="94"/>
      <c r="P139" s="95"/>
      <c r="Q139" s="53"/>
      <c r="R139" s="94"/>
      <c r="S139" s="95"/>
      <c r="T139" s="53"/>
      <c r="U139" s="94"/>
      <c r="V139" s="95"/>
    </row>
    <row r="140" spans="1:22" x14ac:dyDescent="0.25">
      <c r="A140" s="253" t="s">
        <v>256</v>
      </c>
      <c r="B140" s="141"/>
      <c r="C140" s="67"/>
      <c r="D140" s="67"/>
      <c r="E140" s="339">
        <v>0.154</v>
      </c>
      <c r="F140" s="67"/>
      <c r="G140" s="67"/>
      <c r="H140" s="67"/>
      <c r="I140" s="96"/>
      <c r="J140" s="346">
        <f>$E$140*I2</f>
        <v>46.2</v>
      </c>
      <c r="K140" s="67"/>
      <c r="L140" s="96"/>
      <c r="M140" s="346">
        <f>$E$140*L2</f>
        <v>61.6</v>
      </c>
      <c r="N140" s="347"/>
      <c r="O140" s="348"/>
      <c r="P140" s="346">
        <f>O2*E140</f>
        <v>92.4</v>
      </c>
      <c r="Q140" s="347"/>
      <c r="R140" s="348"/>
      <c r="S140" s="346">
        <f>$E$140*R2</f>
        <v>123.2</v>
      </c>
      <c r="T140" s="347"/>
      <c r="U140" s="348"/>
      <c r="V140" s="346">
        <f>$E$140*U2</f>
        <v>154</v>
      </c>
    </row>
    <row r="141" spans="1:22" x14ac:dyDescent="0.25">
      <c r="A141" s="240" t="s">
        <v>257</v>
      </c>
      <c r="B141" s="137"/>
      <c r="C141" s="32">
        <v>8</v>
      </c>
      <c r="D141" s="55"/>
      <c r="E141" s="113">
        <v>18</v>
      </c>
      <c r="F141" s="55"/>
      <c r="G141" s="63"/>
      <c r="H141" s="44"/>
      <c r="I141" s="75">
        <v>1</v>
      </c>
      <c r="J141" s="88">
        <v>18</v>
      </c>
      <c r="K141" s="44"/>
      <c r="L141" s="75">
        <v>1</v>
      </c>
      <c r="M141" s="88">
        <v>18</v>
      </c>
      <c r="N141" s="55"/>
      <c r="O141" s="75">
        <v>1</v>
      </c>
      <c r="P141" s="88">
        <v>18</v>
      </c>
      <c r="Q141" s="55"/>
      <c r="R141" s="75">
        <v>1</v>
      </c>
      <c r="S141" s="154">
        <v>18</v>
      </c>
      <c r="T141" s="55"/>
      <c r="U141" s="75">
        <v>1</v>
      </c>
      <c r="V141" s="88">
        <v>18</v>
      </c>
    </row>
    <row r="142" spans="1:22" x14ac:dyDescent="0.25">
      <c r="A142" s="240" t="s">
        <v>258</v>
      </c>
      <c r="B142" s="137"/>
      <c r="C142" s="45"/>
      <c r="D142" s="55"/>
      <c r="E142" s="114">
        <v>18</v>
      </c>
      <c r="F142" s="55"/>
      <c r="G142" s="63"/>
      <c r="H142" s="44"/>
      <c r="I142" s="75">
        <v>1</v>
      </c>
      <c r="J142" s="88">
        <v>18</v>
      </c>
      <c r="K142" s="44"/>
      <c r="L142" s="75">
        <v>1</v>
      </c>
      <c r="M142" s="88">
        <f t="shared" ref="M142:M147" si="75">E142*L142</f>
        <v>18</v>
      </c>
      <c r="N142" s="55"/>
      <c r="O142" s="75">
        <v>1</v>
      </c>
      <c r="P142" s="88">
        <v>18</v>
      </c>
      <c r="Q142" s="55"/>
      <c r="R142" s="75">
        <v>2</v>
      </c>
      <c r="S142" s="88">
        <f>R142*E142</f>
        <v>36</v>
      </c>
      <c r="T142" s="55"/>
      <c r="U142" s="75">
        <v>2</v>
      </c>
      <c r="V142" s="88">
        <f>U142*E142</f>
        <v>36</v>
      </c>
    </row>
    <row r="143" spans="1:22" x14ac:dyDescent="0.25">
      <c r="A143" s="240" t="s">
        <v>39</v>
      </c>
      <c r="B143" s="137"/>
      <c r="C143" s="45">
        <v>2</v>
      </c>
      <c r="D143" s="55"/>
      <c r="E143" s="114">
        <v>14</v>
      </c>
      <c r="F143" s="55"/>
      <c r="G143" s="63"/>
      <c r="H143" s="44"/>
      <c r="I143" s="75">
        <v>1</v>
      </c>
      <c r="J143" s="88">
        <v>14</v>
      </c>
      <c r="K143" s="44"/>
      <c r="L143" s="75">
        <v>1</v>
      </c>
      <c r="M143" s="88">
        <f t="shared" si="75"/>
        <v>14</v>
      </c>
      <c r="N143" s="55"/>
      <c r="O143" s="75">
        <v>3</v>
      </c>
      <c r="P143" s="88">
        <f>O143*$E$143</f>
        <v>42</v>
      </c>
      <c r="Q143" s="55"/>
      <c r="R143" s="75">
        <v>4</v>
      </c>
      <c r="S143" s="88">
        <f>R143*E143</f>
        <v>56</v>
      </c>
      <c r="T143" s="55"/>
      <c r="U143" s="75">
        <v>6</v>
      </c>
      <c r="V143" s="88">
        <f t="shared" ref="V143:V147" si="76">E143*U143</f>
        <v>84</v>
      </c>
    </row>
    <row r="144" spans="1:22" x14ac:dyDescent="0.25">
      <c r="A144" s="240" t="s">
        <v>70</v>
      </c>
      <c r="B144" s="137"/>
      <c r="C144" s="45"/>
      <c r="D144" s="55"/>
      <c r="E144" s="115">
        <v>12</v>
      </c>
      <c r="F144" s="55"/>
      <c r="G144" s="63"/>
      <c r="H144" s="44"/>
      <c r="I144" s="78">
        <v>1</v>
      </c>
      <c r="J144" s="88">
        <v>6</v>
      </c>
      <c r="K144" s="44"/>
      <c r="L144" s="78">
        <v>1</v>
      </c>
      <c r="M144" s="72">
        <f>E144*L144</f>
        <v>12</v>
      </c>
      <c r="N144" s="85"/>
      <c r="O144" s="78">
        <v>1</v>
      </c>
      <c r="P144" s="72">
        <f>O144*E144</f>
        <v>12</v>
      </c>
      <c r="Q144" s="85"/>
      <c r="R144" s="78">
        <v>1</v>
      </c>
      <c r="S144" s="72">
        <f>R144*E144</f>
        <v>12</v>
      </c>
      <c r="T144" s="85"/>
      <c r="U144" s="78">
        <v>1</v>
      </c>
      <c r="V144" s="72">
        <f>E144*U144</f>
        <v>12</v>
      </c>
    </row>
    <row r="145" spans="1:22" x14ac:dyDescent="0.25">
      <c r="A145" s="362" t="s">
        <v>192</v>
      </c>
      <c r="B145" s="255"/>
      <c r="C145" s="49"/>
      <c r="D145" s="49"/>
      <c r="E145" s="98"/>
      <c r="F145" s="31"/>
      <c r="G145" s="31"/>
      <c r="H145" s="145"/>
      <c r="I145" s="146"/>
      <c r="J145" s="355">
        <f>SUM(J141:J144)</f>
        <v>56</v>
      </c>
      <c r="K145" s="145"/>
      <c r="L145" s="146"/>
      <c r="M145" s="355">
        <f>SUM(M141:M144)</f>
        <v>62</v>
      </c>
      <c r="N145" s="356"/>
      <c r="O145" s="357"/>
      <c r="P145" s="355">
        <f>SUM(P141:P144)</f>
        <v>90</v>
      </c>
      <c r="Q145" s="356"/>
      <c r="R145" s="357"/>
      <c r="S145" s="355">
        <f>SUM(S141:S144)</f>
        <v>122</v>
      </c>
      <c r="T145" s="356"/>
      <c r="U145" s="357"/>
      <c r="V145" s="355">
        <f>SUM(V141:V144)</f>
        <v>150</v>
      </c>
    </row>
    <row r="146" spans="1:22" x14ac:dyDescent="0.25">
      <c r="A146" s="240" t="s">
        <v>10</v>
      </c>
      <c r="B146" s="137"/>
      <c r="C146" s="45"/>
      <c r="D146" s="55"/>
      <c r="E146" s="113">
        <v>6</v>
      </c>
      <c r="F146" s="55"/>
      <c r="G146" s="63"/>
      <c r="H146" s="44"/>
      <c r="I146" s="75">
        <v>1</v>
      </c>
      <c r="J146" s="88">
        <v>6</v>
      </c>
      <c r="K146" s="44"/>
      <c r="L146" s="75">
        <v>1</v>
      </c>
      <c r="M146" s="88">
        <f t="shared" si="75"/>
        <v>6</v>
      </c>
      <c r="N146" s="55"/>
      <c r="O146" s="75">
        <v>1</v>
      </c>
      <c r="P146" s="88">
        <f>O146*E146</f>
        <v>6</v>
      </c>
      <c r="Q146" s="55"/>
      <c r="R146" s="75">
        <v>1</v>
      </c>
      <c r="S146" s="88">
        <f>R146*E146</f>
        <v>6</v>
      </c>
      <c r="T146" s="55"/>
      <c r="U146" s="75">
        <v>1</v>
      </c>
      <c r="V146" s="88">
        <f t="shared" si="76"/>
        <v>6</v>
      </c>
    </row>
    <row r="147" spans="1:22" x14ac:dyDescent="0.25">
      <c r="A147" s="239" t="s">
        <v>124</v>
      </c>
      <c r="B147" s="137"/>
      <c r="C147" s="71"/>
      <c r="D147" s="55"/>
      <c r="E147" s="115">
        <v>6</v>
      </c>
      <c r="F147" s="55"/>
      <c r="G147" s="63"/>
      <c r="H147" s="44"/>
      <c r="I147" s="79">
        <v>1</v>
      </c>
      <c r="J147" s="183">
        <v>6</v>
      </c>
      <c r="K147" s="44"/>
      <c r="L147" s="79">
        <v>1</v>
      </c>
      <c r="M147" s="183">
        <f t="shared" si="75"/>
        <v>6</v>
      </c>
      <c r="N147" s="85"/>
      <c r="O147" s="79">
        <v>1</v>
      </c>
      <c r="P147" s="183">
        <f>O147*E147</f>
        <v>6</v>
      </c>
      <c r="Q147" s="85"/>
      <c r="R147" s="79">
        <v>1</v>
      </c>
      <c r="S147" s="183">
        <f>R147*E147</f>
        <v>6</v>
      </c>
      <c r="T147" s="85"/>
      <c r="U147" s="79">
        <v>1</v>
      </c>
      <c r="V147" s="183">
        <f t="shared" si="76"/>
        <v>6</v>
      </c>
    </row>
    <row r="148" spans="1:22" x14ac:dyDescent="0.25">
      <c r="A148" s="254" t="s">
        <v>189</v>
      </c>
      <c r="B148" s="255"/>
      <c r="C148" s="49"/>
      <c r="D148" s="49"/>
      <c r="E148" s="98"/>
      <c r="F148" s="31"/>
      <c r="G148" s="31"/>
      <c r="H148" s="145"/>
      <c r="I148" s="146"/>
      <c r="J148" s="147">
        <f>SUM(J145:J147)</f>
        <v>68</v>
      </c>
      <c r="K148" s="145"/>
      <c r="L148" s="146"/>
      <c r="M148" s="147">
        <f>SUM(M145:M147)</f>
        <v>74</v>
      </c>
      <c r="N148" s="148"/>
      <c r="O148" s="146"/>
      <c r="P148" s="147">
        <f>SUM(P145:P147)</f>
        <v>102</v>
      </c>
      <c r="Q148" s="148"/>
      <c r="R148" s="146"/>
      <c r="S148" s="147">
        <f>SUM(S145:S147)</f>
        <v>134</v>
      </c>
      <c r="T148" s="148"/>
      <c r="U148" s="146"/>
      <c r="V148" s="147">
        <f>SUM(V145:V147)</f>
        <v>162</v>
      </c>
    </row>
    <row r="149" spans="1:22" x14ac:dyDescent="0.25">
      <c r="A149" s="253" t="s">
        <v>195</v>
      </c>
      <c r="B149" s="141"/>
      <c r="C149" s="67"/>
      <c r="D149" s="67"/>
      <c r="E149" s="117"/>
      <c r="F149" s="53"/>
      <c r="G149" s="53"/>
      <c r="H149" s="53"/>
      <c r="I149" s="96"/>
      <c r="J149" s="97"/>
      <c r="K149" s="53"/>
      <c r="L149" s="96"/>
      <c r="M149" s="97"/>
      <c r="N149" s="53"/>
      <c r="O149" s="96"/>
      <c r="P149" s="97"/>
      <c r="Q149" s="53"/>
      <c r="R149" s="96"/>
      <c r="S149" s="97"/>
      <c r="T149" s="53"/>
      <c r="U149" s="96"/>
      <c r="V149" s="97"/>
    </row>
    <row r="150" spans="1:22" x14ac:dyDescent="0.25">
      <c r="A150" s="240" t="s">
        <v>128</v>
      </c>
      <c r="B150" s="137"/>
      <c r="C150" s="32"/>
      <c r="D150" s="55"/>
      <c r="E150" s="113" t="s">
        <v>127</v>
      </c>
      <c r="F150" s="55"/>
      <c r="G150" s="63"/>
      <c r="H150" s="55"/>
      <c r="I150" s="75">
        <v>1</v>
      </c>
      <c r="J150" s="88">
        <v>18</v>
      </c>
      <c r="K150" s="55"/>
      <c r="L150" s="75">
        <v>1</v>
      </c>
      <c r="M150" s="88">
        <v>18</v>
      </c>
      <c r="N150" s="55"/>
      <c r="O150" s="75">
        <v>1</v>
      </c>
      <c r="P150" s="88">
        <v>22</v>
      </c>
      <c r="Q150" s="55"/>
      <c r="R150" s="75">
        <v>1</v>
      </c>
      <c r="S150" s="88">
        <v>30</v>
      </c>
      <c r="T150" s="55"/>
      <c r="U150" s="75">
        <v>1</v>
      </c>
      <c r="V150" s="88">
        <v>37</v>
      </c>
    </row>
    <row r="151" spans="1:22" x14ac:dyDescent="0.25">
      <c r="A151" s="239" t="s">
        <v>129</v>
      </c>
      <c r="B151" s="137"/>
      <c r="C151" s="45"/>
      <c r="D151" s="55"/>
      <c r="E151" s="114">
        <v>34</v>
      </c>
      <c r="F151" s="55"/>
      <c r="G151" s="63"/>
      <c r="H151" s="55"/>
      <c r="I151" s="75">
        <v>1</v>
      </c>
      <c r="J151" s="88">
        <f>I151*E151</f>
        <v>34</v>
      </c>
      <c r="K151" s="55"/>
      <c r="L151" s="75">
        <v>1</v>
      </c>
      <c r="M151" s="88">
        <f t="shared" ref="M151:M158" si="77">E151*L151</f>
        <v>34</v>
      </c>
      <c r="N151" s="55"/>
      <c r="O151" s="75">
        <v>0</v>
      </c>
      <c r="P151" s="88">
        <v>0</v>
      </c>
      <c r="Q151" s="55"/>
      <c r="R151" s="75">
        <v>2</v>
      </c>
      <c r="S151" s="88">
        <f>R151*E151</f>
        <v>68</v>
      </c>
      <c r="T151" s="55"/>
      <c r="U151" s="75">
        <v>2</v>
      </c>
      <c r="V151" s="88">
        <f>U151*E151</f>
        <v>68</v>
      </c>
    </row>
    <row r="152" spans="1:22" x14ac:dyDescent="0.25">
      <c r="A152" s="239" t="s">
        <v>129</v>
      </c>
      <c r="B152" s="137"/>
      <c r="C152" s="45"/>
      <c r="D152" s="55"/>
      <c r="E152" s="114">
        <v>44</v>
      </c>
      <c r="F152" s="55"/>
      <c r="G152" s="63"/>
      <c r="H152" s="55"/>
      <c r="I152" s="75">
        <v>0</v>
      </c>
      <c r="J152" s="88">
        <f t="shared" ref="J152:J160" si="78">I152*E152</f>
        <v>0</v>
      </c>
      <c r="K152" s="55"/>
      <c r="L152" s="75">
        <v>0</v>
      </c>
      <c r="M152" s="88">
        <f t="shared" si="77"/>
        <v>0</v>
      </c>
      <c r="N152" s="55"/>
      <c r="O152" s="75">
        <v>1</v>
      </c>
      <c r="P152" s="88">
        <v>44</v>
      </c>
      <c r="Q152" s="55"/>
      <c r="R152" s="75">
        <v>0</v>
      </c>
      <c r="S152" s="88">
        <f>R152*E152</f>
        <v>0</v>
      </c>
      <c r="T152" s="55"/>
      <c r="U152" s="75">
        <v>0</v>
      </c>
      <c r="V152" s="88">
        <f>U152*E152</f>
        <v>0</v>
      </c>
    </row>
    <row r="153" spans="1:22" x14ac:dyDescent="0.25">
      <c r="A153" s="239" t="s">
        <v>259</v>
      </c>
      <c r="B153" s="137"/>
      <c r="C153" s="45"/>
      <c r="D153" s="55"/>
      <c r="E153" s="114">
        <v>6</v>
      </c>
      <c r="F153" s="55"/>
      <c r="G153" s="63"/>
      <c r="H153" s="55"/>
      <c r="I153" s="75">
        <v>1</v>
      </c>
      <c r="J153" s="88">
        <f t="shared" si="78"/>
        <v>6</v>
      </c>
      <c r="K153" s="55"/>
      <c r="L153" s="75">
        <v>1</v>
      </c>
      <c r="M153" s="88">
        <f t="shared" si="77"/>
        <v>6</v>
      </c>
      <c r="N153" s="55"/>
      <c r="O153" s="75">
        <v>1</v>
      </c>
      <c r="P153" s="88">
        <v>6</v>
      </c>
      <c r="Q153" s="55"/>
      <c r="R153" s="75">
        <v>2</v>
      </c>
      <c r="S153" s="88">
        <v>12</v>
      </c>
      <c r="T153" s="55"/>
      <c r="U153" s="75">
        <v>2</v>
      </c>
      <c r="V153" s="88">
        <v>12</v>
      </c>
    </row>
    <row r="154" spans="1:22" x14ac:dyDescent="0.25">
      <c r="A154" s="239" t="s">
        <v>38</v>
      </c>
      <c r="B154" s="137"/>
      <c r="C154" s="45"/>
      <c r="D154" s="55"/>
      <c r="E154" s="114">
        <v>17.600000000000001</v>
      </c>
      <c r="F154" s="55"/>
      <c r="G154" s="63"/>
      <c r="H154" s="55"/>
      <c r="I154" s="75">
        <v>3</v>
      </c>
      <c r="J154" s="88">
        <f t="shared" si="78"/>
        <v>52.800000000000004</v>
      </c>
      <c r="K154" s="55"/>
      <c r="L154" s="75">
        <v>3</v>
      </c>
      <c r="M154" s="88">
        <f t="shared" si="77"/>
        <v>52.800000000000004</v>
      </c>
      <c r="N154" s="55"/>
      <c r="O154" s="75">
        <v>5</v>
      </c>
      <c r="P154" s="88">
        <f>E154*O154</f>
        <v>88</v>
      </c>
      <c r="Q154" s="55"/>
      <c r="R154" s="75">
        <v>6</v>
      </c>
      <c r="S154" s="88">
        <f>E154*R154</f>
        <v>105.60000000000001</v>
      </c>
      <c r="T154" s="55"/>
      <c r="U154" s="75">
        <v>7</v>
      </c>
      <c r="V154" s="88">
        <f>U154*E154</f>
        <v>123.20000000000002</v>
      </c>
    </row>
    <row r="155" spans="1:22" x14ac:dyDescent="0.25">
      <c r="A155" s="239" t="s">
        <v>11</v>
      </c>
      <c r="B155" s="137"/>
      <c r="C155" s="45"/>
      <c r="D155" s="55"/>
      <c r="E155" s="114">
        <v>8</v>
      </c>
      <c r="F155" s="55"/>
      <c r="G155" s="63"/>
      <c r="H155" s="55"/>
      <c r="I155" s="75">
        <v>1</v>
      </c>
      <c r="J155" s="88">
        <f t="shared" si="78"/>
        <v>8</v>
      </c>
      <c r="K155" s="55"/>
      <c r="L155" s="75">
        <v>1</v>
      </c>
      <c r="M155" s="88">
        <f t="shared" si="77"/>
        <v>8</v>
      </c>
      <c r="N155" s="55"/>
      <c r="O155" s="75">
        <v>1</v>
      </c>
      <c r="P155" s="88">
        <v>8</v>
      </c>
      <c r="Q155" s="55"/>
      <c r="R155" s="75">
        <v>2</v>
      </c>
      <c r="S155" s="88">
        <v>16</v>
      </c>
      <c r="T155" s="55"/>
      <c r="U155" s="75">
        <v>2</v>
      </c>
      <c r="V155" s="88">
        <v>16</v>
      </c>
    </row>
    <row r="156" spans="1:22" x14ac:dyDescent="0.25">
      <c r="A156" s="239" t="s">
        <v>18</v>
      </c>
      <c r="B156" s="137"/>
      <c r="C156" s="45"/>
      <c r="D156" s="55"/>
      <c r="E156" s="114">
        <v>12</v>
      </c>
      <c r="F156" s="55"/>
      <c r="G156" s="63"/>
      <c r="H156" s="55"/>
      <c r="I156" s="75">
        <v>1</v>
      </c>
      <c r="J156" s="88">
        <f t="shared" si="78"/>
        <v>12</v>
      </c>
      <c r="K156" s="55"/>
      <c r="L156" s="75">
        <v>1</v>
      </c>
      <c r="M156" s="88">
        <f t="shared" si="77"/>
        <v>12</v>
      </c>
      <c r="N156" s="55"/>
      <c r="O156" s="75">
        <v>1</v>
      </c>
      <c r="P156" s="88">
        <f>O156*E156</f>
        <v>12</v>
      </c>
      <c r="Q156" s="55"/>
      <c r="R156" s="75">
        <v>1</v>
      </c>
      <c r="S156" s="88">
        <f>R156*E156</f>
        <v>12</v>
      </c>
      <c r="T156" s="55"/>
      <c r="U156" s="75">
        <v>2</v>
      </c>
      <c r="V156" s="88">
        <f>U156*E156</f>
        <v>24</v>
      </c>
    </row>
    <row r="157" spans="1:22" x14ac:dyDescent="0.25">
      <c r="A157" s="239" t="s">
        <v>130</v>
      </c>
      <c r="B157" s="137"/>
      <c r="C157" s="45"/>
      <c r="D157" s="55"/>
      <c r="E157" s="114">
        <v>1.3</v>
      </c>
      <c r="F157" s="55"/>
      <c r="G157" s="63"/>
      <c r="H157" s="55"/>
      <c r="I157" s="75">
        <v>2</v>
      </c>
      <c r="J157" s="88">
        <f t="shared" si="78"/>
        <v>2.6</v>
      </c>
      <c r="K157" s="55"/>
      <c r="L157" s="75">
        <v>2</v>
      </c>
      <c r="M157" s="88">
        <f t="shared" si="77"/>
        <v>2.6</v>
      </c>
      <c r="N157" s="55"/>
      <c r="O157" s="75">
        <v>2</v>
      </c>
      <c r="P157" s="88">
        <f>O157*E157</f>
        <v>2.6</v>
      </c>
      <c r="Q157" s="55"/>
      <c r="R157" s="75">
        <v>4</v>
      </c>
      <c r="S157" s="88">
        <f>R157*E157</f>
        <v>5.2</v>
      </c>
      <c r="T157" s="55"/>
      <c r="U157" s="75">
        <v>4</v>
      </c>
      <c r="V157" s="88">
        <f>U157*E157</f>
        <v>5.2</v>
      </c>
    </row>
    <row r="158" spans="1:22" x14ac:dyDescent="0.25">
      <c r="A158" s="239" t="s">
        <v>132</v>
      </c>
      <c r="B158" s="137"/>
      <c r="C158" s="45"/>
      <c r="D158" s="55"/>
      <c r="E158" s="114">
        <v>1.3</v>
      </c>
      <c r="F158" s="55"/>
      <c r="G158" s="63"/>
      <c r="H158" s="55"/>
      <c r="I158" s="75">
        <v>1</v>
      </c>
      <c r="J158" s="88">
        <f t="shared" si="78"/>
        <v>1.3</v>
      </c>
      <c r="K158" s="55"/>
      <c r="L158" s="75">
        <v>1</v>
      </c>
      <c r="M158" s="88">
        <f t="shared" si="77"/>
        <v>1.3</v>
      </c>
      <c r="N158" s="55"/>
      <c r="O158" s="75">
        <v>1</v>
      </c>
      <c r="P158" s="88">
        <f>O158*E158</f>
        <v>1.3</v>
      </c>
      <c r="Q158" s="55"/>
      <c r="R158" s="75">
        <v>1</v>
      </c>
      <c r="S158" s="88">
        <f>R158*E158</f>
        <v>1.3</v>
      </c>
      <c r="T158" s="55"/>
      <c r="U158" s="75">
        <v>1</v>
      </c>
      <c r="V158" s="88">
        <f>U158*E158</f>
        <v>1.3</v>
      </c>
    </row>
    <row r="159" spans="1:22" x14ac:dyDescent="0.25">
      <c r="A159" s="239" t="s">
        <v>131</v>
      </c>
      <c r="B159" s="137"/>
      <c r="C159" s="64"/>
      <c r="D159" s="55"/>
      <c r="E159" s="114">
        <v>3.6</v>
      </c>
      <c r="F159" s="55"/>
      <c r="G159" s="63"/>
      <c r="H159" s="44"/>
      <c r="I159" s="75">
        <v>1</v>
      </c>
      <c r="J159" s="87">
        <f t="shared" si="78"/>
        <v>3.6</v>
      </c>
      <c r="K159" s="44"/>
      <c r="L159" s="75">
        <v>1</v>
      </c>
      <c r="M159" s="87">
        <f>E159*L159</f>
        <v>3.6</v>
      </c>
      <c r="N159" s="55"/>
      <c r="O159" s="75">
        <v>1</v>
      </c>
      <c r="P159" s="88">
        <f t="shared" ref="P159" si="79">O159*E159</f>
        <v>3.6</v>
      </c>
      <c r="Q159" s="55"/>
      <c r="R159" s="75">
        <v>1</v>
      </c>
      <c r="S159" s="88">
        <f t="shared" ref="S159" si="80">R159*E159</f>
        <v>3.6</v>
      </c>
      <c r="T159" s="55"/>
      <c r="U159" s="75">
        <v>1</v>
      </c>
      <c r="V159" s="88">
        <f>SUM(U159*E159)</f>
        <v>3.6</v>
      </c>
    </row>
    <row r="160" spans="1:22" x14ac:dyDescent="0.25">
      <c r="A160" s="239" t="s">
        <v>124</v>
      </c>
      <c r="B160" s="137"/>
      <c r="C160" s="71"/>
      <c r="D160" s="55"/>
      <c r="E160" s="115">
        <v>6</v>
      </c>
      <c r="F160" s="55"/>
      <c r="G160" s="63"/>
      <c r="H160" s="55"/>
      <c r="I160" s="79">
        <v>1</v>
      </c>
      <c r="J160" s="183">
        <f t="shared" si="78"/>
        <v>6</v>
      </c>
      <c r="K160" s="55"/>
      <c r="L160" s="79">
        <v>1</v>
      </c>
      <c r="M160" s="183">
        <f>L160*$E$160</f>
        <v>6</v>
      </c>
      <c r="N160" s="85"/>
      <c r="O160" s="79">
        <v>1</v>
      </c>
      <c r="P160" s="183">
        <f>O160*$E$160</f>
        <v>6</v>
      </c>
      <c r="Q160" s="85"/>
      <c r="R160" s="79">
        <v>1</v>
      </c>
      <c r="S160" s="183">
        <f>R160*$E$160</f>
        <v>6</v>
      </c>
      <c r="T160" s="85"/>
      <c r="U160" s="79">
        <v>1</v>
      </c>
      <c r="V160" s="183">
        <f>U160*$E$160</f>
        <v>6</v>
      </c>
    </row>
    <row r="161" spans="1:22" x14ac:dyDescent="0.25">
      <c r="A161" s="254"/>
      <c r="B161" s="255"/>
      <c r="C161" s="49"/>
      <c r="D161" s="49"/>
      <c r="E161" s="98"/>
      <c r="F161" s="31"/>
      <c r="G161" s="149"/>
      <c r="H161" s="145"/>
      <c r="I161" s="146"/>
      <c r="J161" s="147">
        <f>SUM(J150:J160)</f>
        <v>144.30000000000001</v>
      </c>
      <c r="K161" s="145"/>
      <c r="L161" s="146"/>
      <c r="M161" s="147">
        <f>SUM(M150:M160)</f>
        <v>144.30000000000001</v>
      </c>
      <c r="N161" s="148"/>
      <c r="O161" s="146"/>
      <c r="P161" s="147">
        <f>SUM(P150:P160)</f>
        <v>193.5</v>
      </c>
      <c r="Q161" s="148"/>
      <c r="R161" s="146"/>
      <c r="S161" s="147">
        <f>SUM(S150:S160)</f>
        <v>259.70000000000005</v>
      </c>
      <c r="T161" s="148"/>
      <c r="U161" s="146"/>
      <c r="V161" s="147">
        <f>SUM(V150:V160)</f>
        <v>296.30000000000007</v>
      </c>
    </row>
    <row r="162" spans="1:22" ht="18" thickBot="1" x14ac:dyDescent="0.3">
      <c r="A162" s="237" t="s">
        <v>106</v>
      </c>
      <c r="B162" s="251"/>
      <c r="C162" s="68"/>
      <c r="D162" s="68"/>
      <c r="E162" s="106"/>
      <c r="F162" s="68"/>
      <c r="G162" s="68"/>
      <c r="H162" s="53"/>
      <c r="I162" s="89"/>
      <c r="J162" s="91">
        <f>SUM(J148,J161)</f>
        <v>212.3</v>
      </c>
      <c r="K162" s="53"/>
      <c r="L162" s="89"/>
      <c r="M162" s="91">
        <f>SUM(M148,M161)</f>
        <v>218.3</v>
      </c>
      <c r="N162" s="30"/>
      <c r="O162" s="89"/>
      <c r="P162" s="91">
        <f>SUM(P148,P161)</f>
        <v>295.5</v>
      </c>
      <c r="Q162" s="30"/>
      <c r="R162" s="89"/>
      <c r="S162" s="91">
        <f>SUM(S148,S161)</f>
        <v>393.70000000000005</v>
      </c>
      <c r="T162" s="30"/>
      <c r="U162" s="89"/>
      <c r="V162" s="91">
        <f>SUM(V148,V161)</f>
        <v>458.30000000000007</v>
      </c>
    </row>
    <row r="163" spans="1:22" x14ac:dyDescent="0.25">
      <c r="A163" s="256"/>
      <c r="B163" s="125"/>
      <c r="C163" s="12"/>
      <c r="D163" s="165"/>
      <c r="E163" s="121"/>
      <c r="F163" s="13"/>
      <c r="G163" s="13"/>
      <c r="H163" s="13"/>
      <c r="I163" s="230"/>
      <c r="J163" s="230"/>
      <c r="K163" s="13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382"/>
    </row>
    <row r="164" spans="1:22" x14ac:dyDescent="0.25">
      <c r="A164" s="286" t="s">
        <v>176</v>
      </c>
      <c r="B164" s="125"/>
      <c r="C164" s="12"/>
      <c r="D164" s="165"/>
      <c r="E164" s="121"/>
      <c r="F164" s="13"/>
      <c r="G164" s="13"/>
      <c r="H164" s="13"/>
      <c r="I164" s="230"/>
      <c r="J164" s="230"/>
      <c r="K164" s="13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373"/>
    </row>
    <row r="165" spans="1:22" x14ac:dyDescent="0.25">
      <c r="A165" s="256"/>
      <c r="B165" s="125"/>
      <c r="C165" s="12"/>
      <c r="D165" s="165"/>
      <c r="E165" s="121"/>
      <c r="F165" s="13"/>
      <c r="G165" s="13"/>
      <c r="H165" s="13"/>
      <c r="I165" s="230"/>
      <c r="J165" s="230"/>
      <c r="K165" s="13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373"/>
    </row>
    <row r="166" spans="1:22" ht="16.5" thickBot="1" x14ac:dyDescent="0.3">
      <c r="A166" s="425" t="s">
        <v>260</v>
      </c>
      <c r="B166" s="426"/>
      <c r="C166" s="426"/>
      <c r="D166" s="426"/>
      <c r="E166" s="426"/>
      <c r="F166" s="426"/>
      <c r="G166" s="426"/>
      <c r="H166" s="426"/>
      <c r="I166" s="426"/>
      <c r="J166" s="426"/>
      <c r="K166" s="426"/>
      <c r="L166" s="426"/>
      <c r="M166" s="426"/>
      <c r="N166" s="426"/>
      <c r="O166" s="426"/>
      <c r="P166" s="426"/>
      <c r="Q166" s="426"/>
      <c r="R166" s="426"/>
      <c r="S166" s="426"/>
      <c r="T166" s="426"/>
      <c r="U166" s="426"/>
      <c r="V166" s="427"/>
    </row>
    <row r="167" spans="1:22" x14ac:dyDescent="0.25">
      <c r="A167" s="256" t="s">
        <v>6</v>
      </c>
      <c r="B167" s="125"/>
      <c r="C167" s="7">
        <v>2</v>
      </c>
      <c r="D167" s="372"/>
      <c r="E167" s="113" t="s">
        <v>127</v>
      </c>
      <c r="F167" s="372"/>
      <c r="G167" s="17"/>
      <c r="H167" s="3"/>
      <c r="I167" s="100">
        <v>1</v>
      </c>
      <c r="J167" s="220">
        <v>72</v>
      </c>
      <c r="K167" s="3"/>
      <c r="L167" s="100">
        <v>1</v>
      </c>
      <c r="M167" s="220">
        <v>72</v>
      </c>
      <c r="N167" s="371"/>
      <c r="O167" s="101">
        <v>1</v>
      </c>
      <c r="P167" s="221">
        <v>108</v>
      </c>
      <c r="Q167" s="371"/>
      <c r="R167" s="101">
        <v>1</v>
      </c>
      <c r="S167" s="220">
        <v>144</v>
      </c>
      <c r="T167" s="371"/>
      <c r="U167" s="101">
        <v>1</v>
      </c>
      <c r="V167" s="220">
        <v>180</v>
      </c>
    </row>
    <row r="168" spans="1:22" x14ac:dyDescent="0.25">
      <c r="A168" s="258" t="s">
        <v>204</v>
      </c>
      <c r="B168" s="143"/>
      <c r="C168" s="4"/>
      <c r="D168" s="372"/>
      <c r="E168" s="114">
        <v>7</v>
      </c>
      <c r="F168" s="372"/>
      <c r="G168" s="372"/>
      <c r="H168" s="5"/>
      <c r="I168" s="205">
        <v>2</v>
      </c>
      <c r="J168" s="128">
        <f>I168*E168</f>
        <v>14</v>
      </c>
      <c r="K168" s="5"/>
      <c r="L168" s="205">
        <v>2</v>
      </c>
      <c r="M168" s="128">
        <f>L168*$E$168</f>
        <v>14</v>
      </c>
      <c r="N168" s="371"/>
      <c r="O168" s="205">
        <v>3</v>
      </c>
      <c r="P168" s="128">
        <f>O168*$E$168</f>
        <v>21</v>
      </c>
      <c r="Q168" s="371"/>
      <c r="R168" s="205">
        <v>3</v>
      </c>
      <c r="S168" s="128">
        <f>R168*$E$168</f>
        <v>21</v>
      </c>
      <c r="T168" s="371"/>
      <c r="U168" s="205">
        <v>4</v>
      </c>
      <c r="V168" s="128">
        <f>U168*$E$168</f>
        <v>28</v>
      </c>
    </row>
    <row r="169" spans="1:22" x14ac:dyDescent="0.25">
      <c r="A169" s="258" t="s">
        <v>147</v>
      </c>
      <c r="B169" s="125"/>
      <c r="C169" s="207"/>
      <c r="D169" s="372"/>
      <c r="E169" s="114">
        <v>12</v>
      </c>
      <c r="F169" s="372"/>
      <c r="G169" s="17"/>
      <c r="H169" s="3"/>
      <c r="I169" s="205">
        <v>1</v>
      </c>
      <c r="J169" s="128">
        <f>I169*E169</f>
        <v>12</v>
      </c>
      <c r="K169" s="3"/>
      <c r="L169" s="205">
        <v>1</v>
      </c>
      <c r="M169" s="128">
        <f>L169*E169</f>
        <v>12</v>
      </c>
      <c r="N169" s="371"/>
      <c r="O169" s="103">
        <v>1</v>
      </c>
      <c r="P169" s="102">
        <f>O169*E169</f>
        <v>12</v>
      </c>
      <c r="Q169" s="371"/>
      <c r="R169" s="103">
        <v>1</v>
      </c>
      <c r="S169" s="128">
        <f>R169*E169</f>
        <v>12</v>
      </c>
      <c r="T169" s="371"/>
      <c r="U169" s="103">
        <v>2</v>
      </c>
      <c r="V169" s="128">
        <f>U169*E169</f>
        <v>24</v>
      </c>
    </row>
    <row r="170" spans="1:22" x14ac:dyDescent="0.25">
      <c r="A170" s="258" t="s">
        <v>148</v>
      </c>
      <c r="B170" s="125"/>
      <c r="C170" s="207"/>
      <c r="D170" s="372"/>
      <c r="E170" s="114">
        <v>12</v>
      </c>
      <c r="F170" s="372"/>
      <c r="G170" s="17"/>
      <c r="H170" s="3"/>
      <c r="I170" s="205">
        <v>1</v>
      </c>
      <c r="J170" s="128">
        <f t="shared" ref="J170:J176" si="81">I170*E170</f>
        <v>12</v>
      </c>
      <c r="K170" s="3"/>
      <c r="L170" s="205">
        <v>1</v>
      </c>
      <c r="M170" s="128">
        <f>L170*E170</f>
        <v>12</v>
      </c>
      <c r="N170" s="371"/>
      <c r="O170" s="103">
        <v>1</v>
      </c>
      <c r="P170" s="102">
        <f>O170*E170</f>
        <v>12</v>
      </c>
      <c r="Q170" s="371"/>
      <c r="R170" s="103">
        <v>1</v>
      </c>
      <c r="S170" s="128">
        <f>R170*E170</f>
        <v>12</v>
      </c>
      <c r="T170" s="371"/>
      <c r="U170" s="103">
        <v>2</v>
      </c>
      <c r="V170" s="128">
        <f>U170*E170</f>
        <v>24</v>
      </c>
    </row>
    <row r="171" spans="1:22" x14ac:dyDescent="0.25">
      <c r="A171" s="258" t="s">
        <v>94</v>
      </c>
      <c r="B171" s="143"/>
      <c r="C171" s="4">
        <v>1</v>
      </c>
      <c r="D171" s="372"/>
      <c r="E171" s="114">
        <v>24</v>
      </c>
      <c r="F171" s="372"/>
      <c r="G171" s="372"/>
      <c r="H171" s="5"/>
      <c r="I171" s="205">
        <v>1</v>
      </c>
      <c r="J171" s="128">
        <f t="shared" si="81"/>
        <v>24</v>
      </c>
      <c r="K171" s="5"/>
      <c r="L171" s="205">
        <v>1</v>
      </c>
      <c r="M171" s="128">
        <f>L171*E171</f>
        <v>24</v>
      </c>
      <c r="N171" s="371"/>
      <c r="O171" s="103">
        <v>1</v>
      </c>
      <c r="P171" s="102">
        <f>O171*E171</f>
        <v>24</v>
      </c>
      <c r="Q171" s="371"/>
      <c r="R171" s="103">
        <v>1</v>
      </c>
      <c r="S171" s="128">
        <f>R171*E171</f>
        <v>24</v>
      </c>
      <c r="T171" s="371"/>
      <c r="U171" s="103">
        <v>2</v>
      </c>
      <c r="V171" s="128">
        <f>U171*E171</f>
        <v>48</v>
      </c>
    </row>
    <row r="172" spans="1:22" x14ac:dyDescent="0.25">
      <c r="A172" s="258" t="s">
        <v>97</v>
      </c>
      <c r="B172" s="143"/>
      <c r="C172" s="4"/>
      <c r="D172" s="372"/>
      <c r="E172" s="114">
        <v>12</v>
      </c>
      <c r="F172" s="372"/>
      <c r="G172" s="372"/>
      <c r="H172" s="5"/>
      <c r="I172" s="205">
        <v>0</v>
      </c>
      <c r="J172" s="128">
        <f t="shared" si="81"/>
        <v>0</v>
      </c>
      <c r="K172" s="5"/>
      <c r="L172" s="205">
        <v>0</v>
      </c>
      <c r="M172" s="128">
        <f>L172*E172</f>
        <v>0</v>
      </c>
      <c r="N172" s="371"/>
      <c r="O172" s="103">
        <v>0</v>
      </c>
      <c r="P172" s="102">
        <f t="shared" ref="P172:P173" si="82">O172*E172</f>
        <v>0</v>
      </c>
      <c r="Q172" s="371"/>
      <c r="R172" s="103">
        <v>0</v>
      </c>
      <c r="S172" s="102">
        <f>R172*$E$172</f>
        <v>0</v>
      </c>
      <c r="T172" s="371"/>
      <c r="U172" s="103">
        <v>0</v>
      </c>
      <c r="V172" s="102">
        <f>U172*$E$172</f>
        <v>0</v>
      </c>
    </row>
    <row r="173" spans="1:22" x14ac:dyDescent="0.25">
      <c r="A173" s="258" t="s">
        <v>98</v>
      </c>
      <c r="B173" s="143"/>
      <c r="C173" s="4"/>
      <c r="D173" s="372"/>
      <c r="E173" s="114">
        <v>27</v>
      </c>
      <c r="F173" s="372"/>
      <c r="G173" s="372"/>
      <c r="H173" s="5"/>
      <c r="I173" s="205">
        <v>0</v>
      </c>
      <c r="J173" s="128">
        <f t="shared" si="81"/>
        <v>0</v>
      </c>
      <c r="K173" s="5"/>
      <c r="L173" s="205">
        <v>0</v>
      </c>
      <c r="M173" s="128">
        <f>L173*E173</f>
        <v>0</v>
      </c>
      <c r="N173" s="371"/>
      <c r="O173" s="103">
        <v>0</v>
      </c>
      <c r="P173" s="102">
        <f t="shared" si="82"/>
        <v>0</v>
      </c>
      <c r="Q173" s="371"/>
      <c r="R173" s="103">
        <v>0</v>
      </c>
      <c r="S173" s="102">
        <f>R173*$E$173</f>
        <v>0</v>
      </c>
      <c r="T173" s="371"/>
      <c r="U173" s="103">
        <v>0</v>
      </c>
      <c r="V173" s="102">
        <f>U173*$E$173</f>
        <v>0</v>
      </c>
    </row>
    <row r="174" spans="1:22" x14ac:dyDescent="0.25">
      <c r="A174" s="256" t="s">
        <v>5</v>
      </c>
      <c r="B174" s="125"/>
      <c r="C174" s="8">
        <v>1</v>
      </c>
      <c r="D174" s="372"/>
      <c r="E174" s="114">
        <v>36</v>
      </c>
      <c r="F174" s="372"/>
      <c r="G174" s="17"/>
      <c r="H174" s="3"/>
      <c r="I174" s="206">
        <v>1</v>
      </c>
      <c r="J174" s="129">
        <f t="shared" si="81"/>
        <v>36</v>
      </c>
      <c r="K174" s="3"/>
      <c r="L174" s="206">
        <v>1</v>
      </c>
      <c r="M174" s="129">
        <f>E174*L174</f>
        <v>36</v>
      </c>
      <c r="N174" s="104"/>
      <c r="O174" s="150">
        <v>1</v>
      </c>
      <c r="P174" s="151">
        <f>O174*E174</f>
        <v>36</v>
      </c>
      <c r="Q174" s="104"/>
      <c r="R174" s="103">
        <v>1</v>
      </c>
      <c r="S174" s="128">
        <f>R174*E174</f>
        <v>36</v>
      </c>
      <c r="T174" s="371"/>
      <c r="U174" s="150">
        <v>2</v>
      </c>
      <c r="V174" s="129">
        <f>U174*E174</f>
        <v>72</v>
      </c>
    </row>
    <row r="175" spans="1:22" x14ac:dyDescent="0.25">
      <c r="A175" s="256" t="s">
        <v>183</v>
      </c>
      <c r="B175" s="125"/>
      <c r="C175" s="8"/>
      <c r="D175" s="372"/>
      <c r="E175" s="114">
        <v>36</v>
      </c>
      <c r="F175" s="372"/>
      <c r="G175" s="17"/>
      <c r="H175" s="3"/>
      <c r="I175" s="206">
        <v>1</v>
      </c>
      <c r="J175" s="129">
        <f t="shared" si="81"/>
        <v>36</v>
      </c>
      <c r="K175" s="3"/>
      <c r="L175" s="206">
        <v>1</v>
      </c>
      <c r="M175" s="129">
        <v>36</v>
      </c>
      <c r="N175" s="104"/>
      <c r="O175" s="150">
        <v>1</v>
      </c>
      <c r="P175" s="151">
        <v>36</v>
      </c>
      <c r="Q175" s="104"/>
      <c r="R175" s="103">
        <v>1</v>
      </c>
      <c r="S175" s="128">
        <v>36</v>
      </c>
      <c r="T175" s="371"/>
      <c r="U175" s="150">
        <v>1</v>
      </c>
      <c r="V175" s="129">
        <v>36</v>
      </c>
    </row>
    <row r="176" spans="1:22" x14ac:dyDescent="0.25">
      <c r="A176" s="256" t="s">
        <v>90</v>
      </c>
      <c r="B176" s="125"/>
      <c r="C176" s="8"/>
      <c r="D176" s="372"/>
      <c r="E176" s="115">
        <v>36</v>
      </c>
      <c r="F176" s="372"/>
      <c r="G176" s="17"/>
      <c r="H176" s="3"/>
      <c r="I176" s="184">
        <v>1</v>
      </c>
      <c r="J176" s="185">
        <f t="shared" si="81"/>
        <v>36</v>
      </c>
      <c r="K176" s="3"/>
      <c r="L176" s="184">
        <v>1</v>
      </c>
      <c r="M176" s="185">
        <v>36</v>
      </c>
      <c r="N176" s="104"/>
      <c r="O176" s="186">
        <v>1</v>
      </c>
      <c r="P176" s="185">
        <v>36</v>
      </c>
      <c r="Q176" s="104"/>
      <c r="R176" s="188">
        <v>1</v>
      </c>
      <c r="S176" s="189">
        <v>36</v>
      </c>
      <c r="T176" s="371"/>
      <c r="U176" s="186">
        <v>1</v>
      </c>
      <c r="V176" s="185">
        <v>36</v>
      </c>
    </row>
    <row r="177" spans="1:22" ht="18" thickBot="1" x14ac:dyDescent="0.3">
      <c r="A177" s="259" t="s">
        <v>71</v>
      </c>
      <c r="B177" s="144"/>
      <c r="C177" s="9"/>
      <c r="D177" s="9"/>
      <c r="E177" s="117"/>
      <c r="F177" s="9"/>
      <c r="G177" s="9"/>
      <c r="H177" s="9"/>
      <c r="I177" s="11"/>
      <c r="J177" s="130">
        <f>SUM(J167:J176)</f>
        <v>242</v>
      </c>
      <c r="K177" s="9"/>
      <c r="L177" s="11"/>
      <c r="M177" s="130">
        <f>SUM(M167:M176)</f>
        <v>242</v>
      </c>
      <c r="N177" s="260"/>
      <c r="O177" s="131"/>
      <c r="P177" s="10">
        <f>SUM(P167:P176)</f>
        <v>285</v>
      </c>
      <c r="Q177" s="132"/>
      <c r="R177" s="131"/>
      <c r="S177" s="130">
        <f>SUM(S167:S176)</f>
        <v>321</v>
      </c>
      <c r="T177" s="132"/>
      <c r="U177" s="131"/>
      <c r="V177" s="130">
        <f>SUM(V167:V176)</f>
        <v>448</v>
      </c>
    </row>
    <row r="178" spans="1:22" ht="15.75" thickBot="1" x14ac:dyDescent="0.3">
      <c r="A178" s="264"/>
      <c r="B178" s="143"/>
      <c r="C178" s="5"/>
      <c r="D178" s="5"/>
      <c r="E178" s="118"/>
      <c r="F178" s="5"/>
      <c r="G178" s="5"/>
      <c r="H178" s="5"/>
      <c r="I178" s="280"/>
      <c r="J178" s="281"/>
      <c r="K178" s="5"/>
      <c r="L178" s="280"/>
      <c r="M178" s="281"/>
      <c r="N178" s="371"/>
      <c r="O178" s="282"/>
      <c r="P178" s="282"/>
      <c r="Q178" s="29"/>
      <c r="R178" s="282"/>
      <c r="S178" s="281"/>
      <c r="T178" s="29"/>
      <c r="U178" s="282"/>
      <c r="V178" s="283"/>
    </row>
    <row r="179" spans="1:22" ht="15.75" thickBot="1" x14ac:dyDescent="0.3">
      <c r="A179" s="253" t="s">
        <v>261</v>
      </c>
      <c r="B179" s="68"/>
      <c r="C179" s="68"/>
      <c r="D179" s="68"/>
      <c r="E179" s="68"/>
      <c r="F179" s="68"/>
      <c r="G179" s="68"/>
      <c r="H179" s="68"/>
      <c r="I179" s="275"/>
      <c r="J179" s="278">
        <f>SUM(J162,J136,J177)</f>
        <v>817</v>
      </c>
      <c r="K179" s="68"/>
      <c r="L179" s="275"/>
      <c r="M179" s="278">
        <f>SUM(M162,M136,M177)</f>
        <v>823</v>
      </c>
      <c r="N179" s="30"/>
      <c r="O179" s="279"/>
      <c r="P179" s="278">
        <f>SUM(P162,P136,P177)</f>
        <v>1001.2</v>
      </c>
      <c r="Q179" s="30"/>
      <c r="R179" s="279"/>
      <c r="S179" s="278">
        <f>SUM(S162,S136,S177)</f>
        <v>1189</v>
      </c>
      <c r="T179" s="30"/>
      <c r="U179" s="279"/>
      <c r="V179" s="278">
        <f>SUM(V162,V136,V177)</f>
        <v>1473.2</v>
      </c>
    </row>
    <row r="180" spans="1:22" ht="21.75" thickBot="1" x14ac:dyDescent="0.4">
      <c r="A180" s="409" t="s">
        <v>99</v>
      </c>
      <c r="B180" s="410"/>
      <c r="C180" s="410"/>
      <c r="D180" s="410"/>
      <c r="E180" s="410"/>
      <c r="F180" s="410"/>
      <c r="G180" s="410"/>
      <c r="H180" s="410"/>
      <c r="I180" s="410"/>
      <c r="J180" s="410"/>
      <c r="K180" s="410"/>
      <c r="L180" s="410"/>
      <c r="M180" s="410"/>
      <c r="N180" s="410"/>
      <c r="O180" s="410"/>
      <c r="P180" s="410"/>
      <c r="Q180" s="410"/>
      <c r="R180" s="410"/>
      <c r="S180" s="410"/>
      <c r="T180" s="410"/>
      <c r="U180" s="410"/>
      <c r="V180" s="411"/>
    </row>
    <row r="181" spans="1:22" x14ac:dyDescent="0.25">
      <c r="A181" s="266" t="s">
        <v>262</v>
      </c>
      <c r="B181" s="265"/>
      <c r="C181" s="265"/>
      <c r="D181" s="265"/>
      <c r="E181" s="265"/>
      <c r="F181" s="265"/>
      <c r="G181" s="265"/>
      <c r="H181" s="265"/>
      <c r="I181" s="423">
        <f>J46</f>
        <v>2804.7999999999997</v>
      </c>
      <c r="J181" s="424"/>
      <c r="K181" s="265"/>
      <c r="L181" s="423">
        <f>M46</f>
        <v>3707.9999999999995</v>
      </c>
      <c r="M181" s="424"/>
      <c r="N181" s="267"/>
      <c r="O181" s="423">
        <f>P46</f>
        <v>5552.2000000000007</v>
      </c>
      <c r="P181" s="424"/>
      <c r="Q181" s="267"/>
      <c r="R181" s="423">
        <f>S46</f>
        <v>7438.2000000000007</v>
      </c>
      <c r="S181" s="424"/>
      <c r="T181" s="267"/>
      <c r="U181" s="423">
        <f>V46</f>
        <v>9196.1999999999989</v>
      </c>
      <c r="V181" s="424"/>
    </row>
    <row r="182" spans="1:22" x14ac:dyDescent="0.25">
      <c r="A182" s="256" t="s">
        <v>263</v>
      </c>
      <c r="B182" s="125"/>
      <c r="C182" s="3"/>
      <c r="D182" s="3"/>
      <c r="E182" s="261"/>
      <c r="F182" s="3"/>
      <c r="G182" s="3"/>
      <c r="H182" s="3"/>
      <c r="I182" s="428">
        <f>J114+J179</f>
        <v>1372.2</v>
      </c>
      <c r="J182" s="429"/>
      <c r="K182" s="3"/>
      <c r="L182" s="428">
        <f>M114+M179</f>
        <v>1378.2</v>
      </c>
      <c r="M182" s="429"/>
      <c r="N182" s="268"/>
      <c r="O182" s="428">
        <f>P114+P179</f>
        <v>1676.4</v>
      </c>
      <c r="P182" s="429"/>
      <c r="Q182" s="268"/>
      <c r="R182" s="428">
        <f>S114+S179</f>
        <v>2078.4</v>
      </c>
      <c r="S182" s="429"/>
      <c r="T182" s="268"/>
      <c r="U182" s="428">
        <f>V114+V179</f>
        <v>2482.6000000000004</v>
      </c>
      <c r="V182" s="429"/>
    </row>
    <row r="183" spans="1:22" ht="15.75" thickBot="1" x14ac:dyDescent="0.3">
      <c r="A183" s="256" t="s">
        <v>264</v>
      </c>
      <c r="B183" s="125"/>
      <c r="C183" s="3"/>
      <c r="D183" s="3"/>
      <c r="E183" s="261"/>
      <c r="F183" s="3"/>
      <c r="G183" s="3"/>
      <c r="H183" s="3"/>
      <c r="I183" s="430">
        <f>SUM(I181:J182)</f>
        <v>4177</v>
      </c>
      <c r="J183" s="431"/>
      <c r="K183" s="3"/>
      <c r="L183" s="430">
        <f>SUM(L181:M182)</f>
        <v>5086.2</v>
      </c>
      <c r="M183" s="431"/>
      <c r="N183" s="268"/>
      <c r="O183" s="430">
        <f>SUM(O181:P182)</f>
        <v>7228.6</v>
      </c>
      <c r="P183" s="431"/>
      <c r="Q183" s="268"/>
      <c r="R183" s="430">
        <f>SUM(R181:S182)</f>
        <v>9516.6</v>
      </c>
      <c r="S183" s="431"/>
      <c r="T183" s="268"/>
      <c r="U183" s="430">
        <f>SUM(U181:V182)</f>
        <v>11678.8</v>
      </c>
      <c r="V183" s="431"/>
    </row>
    <row r="184" spans="1:22" ht="15.75" thickBot="1" x14ac:dyDescent="0.3">
      <c r="A184" s="256"/>
      <c r="B184" s="125"/>
      <c r="C184" s="3"/>
      <c r="D184" s="3"/>
      <c r="E184" s="261"/>
      <c r="F184" s="3"/>
      <c r="G184" s="3"/>
      <c r="H184" s="3"/>
      <c r="I184" s="370"/>
      <c r="J184" s="370"/>
      <c r="K184" s="3"/>
      <c r="L184" s="370"/>
      <c r="M184" s="370"/>
      <c r="N184" s="268"/>
      <c r="O184" s="370"/>
      <c r="P184" s="370"/>
      <c r="Q184" s="268"/>
      <c r="R184" s="370"/>
      <c r="S184" s="370"/>
      <c r="T184" s="268"/>
      <c r="U184" s="370"/>
      <c r="V184" s="374"/>
    </row>
    <row r="185" spans="1:22" ht="15.75" thickBot="1" x14ac:dyDescent="0.3">
      <c r="A185" s="296" t="s">
        <v>265</v>
      </c>
      <c r="B185" s="269" t="s">
        <v>174</v>
      </c>
      <c r="C185" s="3"/>
      <c r="D185" s="3"/>
      <c r="E185" s="133">
        <v>1.5</v>
      </c>
      <c r="F185" s="3"/>
      <c r="G185" s="3"/>
      <c r="H185" s="3"/>
      <c r="I185" s="432">
        <f>I183*$E$185</f>
        <v>6265.5</v>
      </c>
      <c r="J185" s="433"/>
      <c r="K185" s="3"/>
      <c r="L185" s="432">
        <f>L183*$E$185</f>
        <v>7629.2999999999993</v>
      </c>
      <c r="M185" s="433"/>
      <c r="N185" s="285"/>
      <c r="O185" s="432">
        <f>O183*$E$185</f>
        <v>10842.900000000001</v>
      </c>
      <c r="P185" s="433"/>
      <c r="Q185" s="285"/>
      <c r="R185" s="432">
        <f>R183*$E$185</f>
        <v>14274.900000000001</v>
      </c>
      <c r="S185" s="433"/>
      <c r="T185" s="285"/>
      <c r="U185" s="432">
        <f>U183*$E$185</f>
        <v>17518.199999999997</v>
      </c>
      <c r="V185" s="433"/>
    </row>
    <row r="186" spans="1:22" ht="15.75" thickBot="1" x14ac:dyDescent="0.3">
      <c r="A186" s="256"/>
      <c r="B186" s="125"/>
      <c r="C186" s="3"/>
      <c r="D186" s="3"/>
      <c r="E186" s="261"/>
      <c r="F186" s="3"/>
      <c r="G186" s="3"/>
      <c r="H186" s="3"/>
      <c r="I186" s="370"/>
      <c r="J186" s="370"/>
      <c r="K186" s="3"/>
      <c r="L186" s="370"/>
      <c r="M186" s="370"/>
      <c r="N186" s="268"/>
      <c r="O186" s="370"/>
      <c r="P186" s="370"/>
      <c r="Q186" s="268"/>
      <c r="R186" s="370"/>
      <c r="S186" s="370"/>
      <c r="T186" s="268"/>
      <c r="U186" s="370"/>
      <c r="V186" s="374"/>
    </row>
    <row r="187" spans="1:22" x14ac:dyDescent="0.25">
      <c r="A187" s="258" t="s">
        <v>266</v>
      </c>
      <c r="B187" s="125"/>
      <c r="C187" s="3"/>
      <c r="D187" s="3"/>
      <c r="E187" s="261"/>
      <c r="F187" s="3"/>
      <c r="G187" s="3"/>
      <c r="H187" s="3"/>
      <c r="I187" s="438">
        <f>I185/I188</f>
        <v>19.102134146341463</v>
      </c>
      <c r="J187" s="439"/>
      <c r="K187" s="3"/>
      <c r="L187" s="438">
        <f>L185/L188</f>
        <v>17.339318181818179</v>
      </c>
      <c r="M187" s="439"/>
      <c r="N187" s="118"/>
      <c r="O187" s="438">
        <f>O185/O188</f>
        <v>16.528810975609758</v>
      </c>
      <c r="P187" s="439"/>
      <c r="Q187" s="118"/>
      <c r="R187" s="438">
        <f>R185/R188</f>
        <v>16.221477272727274</v>
      </c>
      <c r="S187" s="439"/>
      <c r="T187" s="118"/>
      <c r="U187" s="438">
        <f>U185/U188</f>
        <v>16.101286764705879</v>
      </c>
      <c r="V187" s="439"/>
    </row>
    <row r="188" spans="1:22" ht="15.75" thickBot="1" x14ac:dyDescent="0.3">
      <c r="A188" s="258" t="s">
        <v>194</v>
      </c>
      <c r="B188" s="125"/>
      <c r="C188" s="3"/>
      <c r="D188" s="3"/>
      <c r="E188" s="261"/>
      <c r="F188" s="3"/>
      <c r="G188" s="3"/>
      <c r="H188" s="3"/>
      <c r="I188" s="434">
        <f>I6</f>
        <v>328</v>
      </c>
      <c r="J188" s="435"/>
      <c r="K188" s="3"/>
      <c r="L188" s="434">
        <f>L6</f>
        <v>440</v>
      </c>
      <c r="M188" s="435"/>
      <c r="N188" s="372"/>
      <c r="O188" s="434">
        <f>O6</f>
        <v>656</v>
      </c>
      <c r="P188" s="435"/>
      <c r="Q188" s="372"/>
      <c r="R188" s="434">
        <f>R6</f>
        <v>880</v>
      </c>
      <c r="S188" s="435"/>
      <c r="T188" s="372"/>
      <c r="U188" s="434">
        <f>U6</f>
        <v>1088</v>
      </c>
      <c r="V188" s="435"/>
    </row>
    <row r="189" spans="1:22" ht="21" x14ac:dyDescent="0.35">
      <c r="A189" s="409" t="s">
        <v>73</v>
      </c>
      <c r="B189" s="410"/>
      <c r="C189" s="410"/>
      <c r="D189" s="410"/>
      <c r="E189" s="410"/>
      <c r="F189" s="410"/>
      <c r="G189" s="410"/>
      <c r="H189" s="410"/>
      <c r="I189" s="410"/>
      <c r="J189" s="410"/>
      <c r="K189" s="410"/>
      <c r="L189" s="410"/>
      <c r="M189" s="410"/>
      <c r="N189" s="410"/>
      <c r="O189" s="410"/>
      <c r="P189" s="410"/>
      <c r="Q189" s="410"/>
      <c r="R189" s="410"/>
      <c r="S189" s="410"/>
      <c r="T189" s="410"/>
      <c r="U189" s="410"/>
      <c r="V189" s="411"/>
    </row>
    <row r="190" spans="1:22" x14ac:dyDescent="0.25">
      <c r="A190" s="256" t="s">
        <v>46</v>
      </c>
      <c r="B190" s="125"/>
      <c r="C190" s="3"/>
      <c r="D190" s="3"/>
      <c r="E190" s="261"/>
      <c r="F190" s="3"/>
      <c r="G190" s="3"/>
      <c r="H190" s="3"/>
      <c r="I190" s="436" t="s">
        <v>36</v>
      </c>
      <c r="J190" s="442"/>
      <c r="K190" s="3"/>
      <c r="L190" s="436" t="s">
        <v>36</v>
      </c>
      <c r="M190" s="442"/>
      <c r="N190" s="230"/>
      <c r="O190" s="436" t="s">
        <v>37</v>
      </c>
      <c r="P190" s="442"/>
      <c r="Q190" s="230"/>
      <c r="R190" s="436" t="s">
        <v>31</v>
      </c>
      <c r="S190" s="442"/>
      <c r="T190" s="230"/>
      <c r="U190" s="436" t="s">
        <v>31</v>
      </c>
      <c r="V190" s="437"/>
    </row>
    <row r="191" spans="1:22" x14ac:dyDescent="0.25">
      <c r="A191" s="256" t="s">
        <v>23</v>
      </c>
      <c r="B191" s="125"/>
      <c r="C191" s="3"/>
      <c r="D191" s="3"/>
      <c r="E191" s="261"/>
      <c r="F191" s="3"/>
      <c r="G191" s="3"/>
      <c r="H191" s="3"/>
      <c r="I191" s="436" t="s">
        <v>31</v>
      </c>
      <c r="J191" s="442"/>
      <c r="K191" s="3"/>
      <c r="L191" s="436" t="s">
        <v>31</v>
      </c>
      <c r="M191" s="442"/>
      <c r="N191" s="230"/>
      <c r="O191" s="436" t="s">
        <v>32</v>
      </c>
      <c r="P191" s="442"/>
      <c r="Q191" s="230"/>
      <c r="R191" s="436" t="s">
        <v>33</v>
      </c>
      <c r="S191" s="442"/>
      <c r="T191" s="230"/>
      <c r="U191" s="436" t="s">
        <v>34</v>
      </c>
      <c r="V191" s="437"/>
    </row>
    <row r="192" spans="1:22" x14ac:dyDescent="0.25">
      <c r="A192" s="256" t="s">
        <v>30</v>
      </c>
      <c r="B192" s="125"/>
      <c r="C192" s="3"/>
      <c r="D192" s="3"/>
      <c r="E192" s="261"/>
      <c r="F192" s="3"/>
      <c r="G192" s="3"/>
      <c r="H192" s="3"/>
      <c r="I192" s="440">
        <v>150</v>
      </c>
      <c r="J192" s="443"/>
      <c r="K192" s="3"/>
      <c r="L192" s="440">
        <v>200</v>
      </c>
      <c r="M192" s="443"/>
      <c r="N192" s="230"/>
      <c r="O192" s="440">
        <v>300</v>
      </c>
      <c r="P192" s="443"/>
      <c r="Q192" s="230"/>
      <c r="R192" s="440">
        <v>400</v>
      </c>
      <c r="S192" s="443"/>
      <c r="T192" s="230"/>
      <c r="U192" s="440">
        <v>500</v>
      </c>
      <c r="V192" s="441"/>
    </row>
    <row r="193" spans="1:22" x14ac:dyDescent="0.25">
      <c r="A193" s="256" t="s">
        <v>35</v>
      </c>
      <c r="B193" s="125"/>
      <c r="C193" s="3"/>
      <c r="D193" s="3"/>
      <c r="E193" s="261"/>
      <c r="F193" s="3"/>
      <c r="G193" s="3"/>
      <c r="H193" s="3"/>
      <c r="I193" s="440">
        <v>30</v>
      </c>
      <c r="J193" s="443"/>
      <c r="K193" s="3"/>
      <c r="L193" s="440">
        <v>30</v>
      </c>
      <c r="M193" s="443"/>
      <c r="N193" s="230"/>
      <c r="O193" s="440">
        <v>45</v>
      </c>
      <c r="P193" s="443"/>
      <c r="Q193" s="230"/>
      <c r="R193" s="440">
        <v>60</v>
      </c>
      <c r="S193" s="443"/>
      <c r="T193" s="230"/>
      <c r="U193" s="440">
        <v>75</v>
      </c>
      <c r="V193" s="441"/>
    </row>
    <row r="194" spans="1:22" x14ac:dyDescent="0.25">
      <c r="A194" s="256" t="s">
        <v>101</v>
      </c>
      <c r="B194" s="125"/>
      <c r="C194" s="3"/>
      <c r="D194" s="3"/>
      <c r="E194" s="261"/>
      <c r="F194" s="3"/>
      <c r="G194" s="3"/>
      <c r="H194" s="3"/>
      <c r="I194" s="447">
        <v>30</v>
      </c>
      <c r="J194" s="448"/>
      <c r="K194" s="3"/>
      <c r="L194" s="447">
        <v>40</v>
      </c>
      <c r="M194" s="448"/>
      <c r="N194" s="372"/>
      <c r="O194" s="447">
        <v>60</v>
      </c>
      <c r="P194" s="448"/>
      <c r="Q194" s="372"/>
      <c r="R194" s="447">
        <v>80</v>
      </c>
      <c r="S194" s="448"/>
      <c r="T194" s="372"/>
      <c r="U194" s="447">
        <v>100</v>
      </c>
      <c r="V194" s="449"/>
    </row>
    <row r="195" spans="1:22" ht="15.75" thickBot="1" x14ac:dyDescent="0.3">
      <c r="A195" s="444"/>
      <c r="B195" s="445"/>
      <c r="C195" s="445"/>
      <c r="D195" s="445"/>
      <c r="E195" s="445"/>
      <c r="F195" s="445"/>
      <c r="G195" s="445"/>
      <c r="H195" s="445"/>
      <c r="I195" s="445"/>
      <c r="J195" s="445"/>
      <c r="K195" s="445"/>
      <c r="L195" s="445"/>
      <c r="M195" s="445"/>
      <c r="N195" s="445"/>
      <c r="O195" s="445"/>
      <c r="P195" s="445"/>
      <c r="Q195" s="445"/>
      <c r="R195" s="445"/>
      <c r="S195" s="445"/>
      <c r="T195" s="445"/>
      <c r="U195" s="445"/>
      <c r="V195" s="446"/>
    </row>
  </sheetData>
  <mergeCells count="165">
    <mergeCell ref="X121:Y121"/>
    <mergeCell ref="L190:M190"/>
    <mergeCell ref="O190:P190"/>
    <mergeCell ref="R190:S190"/>
    <mergeCell ref="U190:V190"/>
    <mergeCell ref="A195:V195"/>
    <mergeCell ref="L192:M192"/>
    <mergeCell ref="O192:P192"/>
    <mergeCell ref="R192:S192"/>
    <mergeCell ref="U192:V192"/>
    <mergeCell ref="L193:M193"/>
    <mergeCell ref="O193:P193"/>
    <mergeCell ref="R193:S193"/>
    <mergeCell ref="U193:V193"/>
    <mergeCell ref="I194:J194"/>
    <mergeCell ref="L194:M194"/>
    <mergeCell ref="O194:P194"/>
    <mergeCell ref="R194:S194"/>
    <mergeCell ref="U194:V194"/>
    <mergeCell ref="I190:J190"/>
    <mergeCell ref="I191:J191"/>
    <mergeCell ref="I192:J192"/>
    <mergeCell ref="I193:J193"/>
    <mergeCell ref="L191:M191"/>
    <mergeCell ref="O191:P191"/>
    <mergeCell ref="R191:S191"/>
    <mergeCell ref="U191:V191"/>
    <mergeCell ref="U183:V183"/>
    <mergeCell ref="L188:M188"/>
    <mergeCell ref="O188:P188"/>
    <mergeCell ref="R188:S188"/>
    <mergeCell ref="U188:V188"/>
    <mergeCell ref="A189:V189"/>
    <mergeCell ref="L187:M187"/>
    <mergeCell ref="O187:P187"/>
    <mergeCell ref="R187:S187"/>
    <mergeCell ref="U187:V187"/>
    <mergeCell ref="I187:J187"/>
    <mergeCell ref="I188:J188"/>
    <mergeCell ref="L185:M185"/>
    <mergeCell ref="O185:P185"/>
    <mergeCell ref="R185:S185"/>
    <mergeCell ref="U185:V185"/>
    <mergeCell ref="I182:J182"/>
    <mergeCell ref="I183:J183"/>
    <mergeCell ref="I185:J185"/>
    <mergeCell ref="L182:M182"/>
    <mergeCell ref="O182:P182"/>
    <mergeCell ref="R182:S182"/>
    <mergeCell ref="U182:V182"/>
    <mergeCell ref="L183:M183"/>
    <mergeCell ref="O183:P183"/>
    <mergeCell ref="R183:S183"/>
    <mergeCell ref="I81:J81"/>
    <mergeCell ref="X108:Y108"/>
    <mergeCell ref="L116:M116"/>
    <mergeCell ref="O116:P116"/>
    <mergeCell ref="R116:S116"/>
    <mergeCell ref="U116:V116"/>
    <mergeCell ref="A166:V166"/>
    <mergeCell ref="I116:J116"/>
    <mergeCell ref="I181:J181"/>
    <mergeCell ref="X109:Y109"/>
    <mergeCell ref="X110:Y110"/>
    <mergeCell ref="X112:Y112"/>
    <mergeCell ref="A115:V115"/>
    <mergeCell ref="A180:V180"/>
    <mergeCell ref="L181:M181"/>
    <mergeCell ref="O181:P181"/>
    <mergeCell ref="R181:S181"/>
    <mergeCell ref="U181:V181"/>
    <mergeCell ref="X115:Y115"/>
    <mergeCell ref="X117:Y117"/>
    <mergeCell ref="X114:Y114"/>
    <mergeCell ref="X118:Y118"/>
    <mergeCell ref="X119:Y119"/>
    <mergeCell ref="X120:Y120"/>
    <mergeCell ref="L102:M102"/>
    <mergeCell ref="O102:P102"/>
    <mergeCell ref="R102:S102"/>
    <mergeCell ref="U102:V102"/>
    <mergeCell ref="A86:V86"/>
    <mergeCell ref="L87:M87"/>
    <mergeCell ref="O87:P87"/>
    <mergeCell ref="R87:S87"/>
    <mergeCell ref="U87:V87"/>
    <mergeCell ref="I87:J87"/>
    <mergeCell ref="I102:J102"/>
    <mergeCell ref="X5:Y5"/>
    <mergeCell ref="L6:M6"/>
    <mergeCell ref="O6:P6"/>
    <mergeCell ref="R6:S6"/>
    <mergeCell ref="U6:V6"/>
    <mergeCell ref="X6:Y6"/>
    <mergeCell ref="X31:Y31"/>
    <mergeCell ref="L43:M43"/>
    <mergeCell ref="O43:P43"/>
    <mergeCell ref="R43:S43"/>
    <mergeCell ref="U43:V43"/>
    <mergeCell ref="X43:Y43"/>
    <mergeCell ref="L81:M81"/>
    <mergeCell ref="O81:P81"/>
    <mergeCell ref="R81:S81"/>
    <mergeCell ref="U81:V81"/>
    <mergeCell ref="L51:M51"/>
    <mergeCell ref="L5:M5"/>
    <mergeCell ref="O5:P5"/>
    <mergeCell ref="R5:S5"/>
    <mergeCell ref="U5:V5"/>
    <mergeCell ref="R49:S49"/>
    <mergeCell ref="U49:V49"/>
    <mergeCell ref="L49:M49"/>
    <mergeCell ref="O49:P49"/>
    <mergeCell ref="O62:P62"/>
    <mergeCell ref="R62:S62"/>
    <mergeCell ref="U62:V62"/>
    <mergeCell ref="R57:S57"/>
    <mergeCell ref="U57:V57"/>
    <mergeCell ref="L2:M2"/>
    <mergeCell ref="O2:P2"/>
    <mergeCell ref="R2:S2"/>
    <mergeCell ref="U2:V2"/>
    <mergeCell ref="O31:P31"/>
    <mergeCell ref="R31:S31"/>
    <mergeCell ref="U31:V31"/>
    <mergeCell ref="U50:V50"/>
    <mergeCell ref="X2:Y2"/>
    <mergeCell ref="A4:V4"/>
    <mergeCell ref="I2:J2"/>
    <mergeCell ref="I5:J5"/>
    <mergeCell ref="I6:J6"/>
    <mergeCell ref="I7:J7"/>
    <mergeCell ref="I19:J19"/>
    <mergeCell ref="I31:J31"/>
    <mergeCell ref="I43:J43"/>
    <mergeCell ref="L7:M7"/>
    <mergeCell ref="O7:P7"/>
    <mergeCell ref="R7:S7"/>
    <mergeCell ref="U7:V7"/>
    <mergeCell ref="X7:Y7"/>
    <mergeCell ref="L19:M19"/>
    <mergeCell ref="O19:P19"/>
    <mergeCell ref="I50:J50"/>
    <mergeCell ref="I51:J51"/>
    <mergeCell ref="U19:V19"/>
    <mergeCell ref="X19:Y19"/>
    <mergeCell ref="L31:M31"/>
    <mergeCell ref="L50:M50"/>
    <mergeCell ref="O50:P50"/>
    <mergeCell ref="R50:S50"/>
    <mergeCell ref="O51:P51"/>
    <mergeCell ref="R51:S51"/>
    <mergeCell ref="U51:V51"/>
    <mergeCell ref="R19:S19"/>
    <mergeCell ref="I49:J49"/>
    <mergeCell ref="I69:J69"/>
    <mergeCell ref="L69:M69"/>
    <mergeCell ref="O69:P69"/>
    <mergeCell ref="R69:S69"/>
    <mergeCell ref="U69:V69"/>
    <mergeCell ref="L57:M57"/>
    <mergeCell ref="O57:P57"/>
    <mergeCell ref="L62:M62"/>
    <mergeCell ref="I57:J57"/>
    <mergeCell ref="I62:J62"/>
  </mergeCells>
  <pageMargins left="0.70866141732283472" right="0.70866141732283472" top="0.35433070866141736" bottom="0.35433070866141736" header="0.31496062992125984" footer="0.31496062992125984"/>
  <pageSetup paperSize="8" scale="67" fitToHeight="2" orientation="portrait" r:id="rId1"/>
  <rowBreaks count="1" manualBreakCount="1">
    <brk id="114" max="16383" man="1"/>
  </rowBreaks>
  <ignoredErrors>
    <ignoredError sqref="M110 V110 V145 S145 P145 M14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44"/>
  <sheetViews>
    <sheetView zoomScale="80" zoomScaleNormal="80" workbookViewId="0">
      <selection activeCell="Y9" sqref="Y9"/>
    </sheetView>
  </sheetViews>
  <sheetFormatPr defaultRowHeight="15" x14ac:dyDescent="0.25"/>
  <cols>
    <col min="1" max="1" width="40.42578125" customWidth="1"/>
    <col min="2" max="2" width="4.7109375" style="124" customWidth="1"/>
    <col min="3" max="3" width="10.140625" hidden="1" customWidth="1"/>
    <col min="4" max="4" width="10.140625" customWidth="1"/>
    <col min="5" max="5" width="9.140625" style="119" customWidth="1"/>
    <col min="6" max="6" width="9.140625" customWidth="1"/>
    <col min="7" max="7" width="9.140625" hidden="1" customWidth="1"/>
    <col min="8" max="8" width="5.7109375" customWidth="1"/>
    <col min="9" max="10" width="9.140625" style="76" customWidth="1"/>
    <col min="11" max="11" width="4.7109375" style="76" customWidth="1"/>
    <col min="12" max="12" width="9.140625" style="76"/>
    <col min="13" max="13" width="9.140625" style="76" customWidth="1"/>
    <col min="14" max="14" width="4.7109375" style="76" customWidth="1"/>
    <col min="15" max="15" width="9.140625" style="76"/>
    <col min="16" max="16" width="10" style="76" bestFit="1" customWidth="1"/>
    <col min="17" max="17" width="4.7109375" style="76" customWidth="1"/>
    <col min="18" max="18" width="9.140625" style="76"/>
    <col min="19" max="19" width="10" style="76" bestFit="1" customWidth="1"/>
    <col min="20" max="20" width="5.42578125" style="76" customWidth="1"/>
    <col min="21" max="21" width="9.140625" style="76"/>
    <col min="22" max="22" width="10.5703125" style="76" bestFit="1" customWidth="1"/>
    <col min="23" max="23" width="7.28515625" customWidth="1"/>
  </cols>
  <sheetData>
    <row r="1" spans="1:22" s="25" customFormat="1" ht="21" x14ac:dyDescent="0.35">
      <c r="A1" s="287" t="s">
        <v>172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 t="s">
        <v>144</v>
      </c>
      <c r="M1" s="288"/>
      <c r="N1" s="288"/>
      <c r="O1" s="288"/>
      <c r="P1" s="288"/>
      <c r="Q1" s="288"/>
      <c r="R1" s="288"/>
      <c r="S1" s="288"/>
      <c r="T1" s="288"/>
      <c r="U1" s="288"/>
      <c r="V1" s="263" t="str">
        <f>azc!V1</f>
        <v>2022 versie 1.6</v>
      </c>
    </row>
    <row r="2" spans="1:22" x14ac:dyDescent="0.25">
      <c r="A2" s="227" t="s">
        <v>25</v>
      </c>
      <c r="B2" s="166"/>
      <c r="C2" s="167"/>
      <c r="D2" s="167"/>
      <c r="E2" s="168"/>
      <c r="F2" s="169"/>
      <c r="G2" s="169"/>
      <c r="H2" s="169"/>
      <c r="I2" s="170">
        <v>300</v>
      </c>
      <c r="J2" s="170"/>
      <c r="K2" s="167"/>
      <c r="L2" s="170">
        <v>400</v>
      </c>
      <c r="M2" s="170"/>
      <c r="N2" s="167"/>
      <c r="O2" s="407">
        <v>600</v>
      </c>
      <c r="P2" s="407"/>
      <c r="Q2" s="167"/>
      <c r="R2" s="170">
        <v>800</v>
      </c>
      <c r="S2" s="170"/>
      <c r="T2" s="169"/>
      <c r="U2" s="170">
        <v>1000</v>
      </c>
      <c r="V2" s="294"/>
    </row>
    <row r="3" spans="1:22" ht="48" x14ac:dyDescent="0.25">
      <c r="A3" s="228" t="s">
        <v>26</v>
      </c>
      <c r="B3" s="229"/>
      <c r="C3" s="156" t="s">
        <v>1</v>
      </c>
      <c r="D3" s="156" t="s">
        <v>102</v>
      </c>
      <c r="E3" s="157" t="s">
        <v>103</v>
      </c>
      <c r="F3" s="156" t="s">
        <v>104</v>
      </c>
      <c r="G3" s="156" t="s">
        <v>105</v>
      </c>
      <c r="H3" s="6"/>
      <c r="I3" s="158" t="s">
        <v>200</v>
      </c>
      <c r="J3" s="158" t="s">
        <v>2</v>
      </c>
      <c r="K3" s="230"/>
      <c r="L3" s="158" t="s">
        <v>44</v>
      </c>
      <c r="M3" s="158" t="s">
        <v>2</v>
      </c>
      <c r="N3" s="230"/>
      <c r="O3" s="158" t="s">
        <v>45</v>
      </c>
      <c r="P3" s="158" t="s">
        <v>2</v>
      </c>
      <c r="Q3" s="231"/>
      <c r="R3" s="158" t="s">
        <v>74</v>
      </c>
      <c r="S3" s="158" t="s">
        <v>2</v>
      </c>
      <c r="T3" s="230"/>
      <c r="U3" s="158" t="s">
        <v>75</v>
      </c>
      <c r="V3" s="289" t="s">
        <v>2</v>
      </c>
    </row>
    <row r="4" spans="1:22" s="24" customFormat="1" ht="21" x14ac:dyDescent="0.35">
      <c r="A4" s="409" t="s">
        <v>19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1"/>
    </row>
    <row r="5" spans="1:22" s="21" customFormat="1" ht="15.75" x14ac:dyDescent="0.25">
      <c r="A5" s="233" t="s">
        <v>116</v>
      </c>
      <c r="B5" s="234"/>
      <c r="C5" s="235"/>
      <c r="D5" s="235"/>
      <c r="E5" s="236"/>
      <c r="F5" s="235"/>
      <c r="G5" s="235"/>
      <c r="H5" s="235"/>
      <c r="I5" s="405">
        <f>SUM(I7,I19)</f>
        <v>42</v>
      </c>
      <c r="J5" s="406"/>
      <c r="K5" s="369"/>
      <c r="L5" s="405">
        <f>SUM(L7,L19)</f>
        <v>55</v>
      </c>
      <c r="M5" s="406"/>
      <c r="N5" s="235"/>
      <c r="O5" s="405">
        <f>SUM(O7,O19)</f>
        <v>82</v>
      </c>
      <c r="P5" s="406"/>
      <c r="Q5" s="235"/>
      <c r="R5" s="405">
        <f>SUM(R7,R19)</f>
        <v>110</v>
      </c>
      <c r="S5" s="406"/>
      <c r="T5" s="235"/>
      <c r="U5" s="405">
        <f>SUM(U7,U19)</f>
        <v>136</v>
      </c>
      <c r="V5" s="457"/>
    </row>
    <row r="6" spans="1:22" s="21" customFormat="1" ht="16.5" thickBot="1" x14ac:dyDescent="0.3">
      <c r="A6" s="233" t="s">
        <v>199</v>
      </c>
      <c r="B6" s="234"/>
      <c r="C6" s="235"/>
      <c r="D6" s="235"/>
      <c r="E6" s="236"/>
      <c r="F6" s="235"/>
      <c r="G6" s="235"/>
      <c r="H6" s="235"/>
      <c r="I6" s="406">
        <f>(I7*8)+(I19*4)</f>
        <v>328</v>
      </c>
      <c r="J6" s="406"/>
      <c r="K6" s="369"/>
      <c r="L6" s="406">
        <f>(L7*8)+(L19*8)</f>
        <v>440</v>
      </c>
      <c r="M6" s="406"/>
      <c r="N6" s="235"/>
      <c r="O6" s="406">
        <f>(O7*8)+(O19*8)</f>
        <v>656</v>
      </c>
      <c r="P6" s="406"/>
      <c r="Q6" s="235"/>
      <c r="R6" s="406">
        <f>(R7*8)+(R19*8)</f>
        <v>880</v>
      </c>
      <c r="S6" s="406"/>
      <c r="T6" s="235"/>
      <c r="U6" s="406">
        <f>(U7*8)+(U19*8)</f>
        <v>1088</v>
      </c>
      <c r="V6" s="457"/>
    </row>
    <row r="7" spans="1:22" x14ac:dyDescent="0.25">
      <c r="A7" s="237" t="s">
        <v>91</v>
      </c>
      <c r="B7" s="134"/>
      <c r="C7" s="30"/>
      <c r="D7" s="30"/>
      <c r="E7" s="106"/>
      <c r="F7" s="30"/>
      <c r="G7" s="30"/>
      <c r="H7" s="30"/>
      <c r="I7" s="412">
        <v>40</v>
      </c>
      <c r="J7" s="413"/>
      <c r="K7" s="30"/>
      <c r="L7" s="412">
        <v>53</v>
      </c>
      <c r="M7" s="413"/>
      <c r="N7" s="30"/>
      <c r="O7" s="412">
        <v>79</v>
      </c>
      <c r="P7" s="413"/>
      <c r="Q7" s="30"/>
      <c r="R7" s="412">
        <v>106</v>
      </c>
      <c r="S7" s="413"/>
      <c r="T7" s="30"/>
      <c r="U7" s="398">
        <v>131</v>
      </c>
      <c r="V7" s="399"/>
    </row>
    <row r="8" spans="1:22" x14ac:dyDescent="0.25">
      <c r="A8" s="238" t="s">
        <v>47</v>
      </c>
      <c r="B8" s="135"/>
      <c r="C8" s="32"/>
      <c r="D8" s="33">
        <v>1</v>
      </c>
      <c r="E8" s="107" t="s">
        <v>48</v>
      </c>
      <c r="F8" s="33" t="s">
        <v>96</v>
      </c>
      <c r="G8" s="33"/>
      <c r="H8" s="31"/>
      <c r="I8" s="77">
        <f>I7</f>
        <v>40</v>
      </c>
      <c r="J8" s="34" t="s">
        <v>96</v>
      </c>
      <c r="K8" s="31"/>
      <c r="L8" s="77">
        <f>L7</f>
        <v>53</v>
      </c>
      <c r="M8" s="34" t="s">
        <v>96</v>
      </c>
      <c r="N8" s="31"/>
      <c r="O8" s="77">
        <f>O7</f>
        <v>79</v>
      </c>
      <c r="P8" s="34" t="s">
        <v>96</v>
      </c>
      <c r="Q8" s="31"/>
      <c r="R8" s="77">
        <f>R7</f>
        <v>106</v>
      </c>
      <c r="S8" s="34" t="s">
        <v>96</v>
      </c>
      <c r="T8" s="31"/>
      <c r="U8" s="77">
        <f>U7</f>
        <v>131</v>
      </c>
      <c r="V8" s="34" t="s">
        <v>96</v>
      </c>
    </row>
    <row r="9" spans="1:22" s="16" customFormat="1" x14ac:dyDescent="0.25">
      <c r="A9" s="239" t="s">
        <v>54</v>
      </c>
      <c r="B9" s="136"/>
      <c r="C9" s="36"/>
      <c r="D9" s="37">
        <v>1</v>
      </c>
      <c r="E9" s="108" t="s">
        <v>48</v>
      </c>
      <c r="F9" s="37" t="s">
        <v>96</v>
      </c>
      <c r="G9" s="38"/>
      <c r="H9" s="39"/>
      <c r="I9" s="75">
        <v>40</v>
      </c>
      <c r="J9" s="40" t="s">
        <v>96</v>
      </c>
      <c r="K9" s="55"/>
      <c r="L9" s="75">
        <f t="shared" ref="L9:L16" si="0">$L$7*$D9</f>
        <v>53</v>
      </c>
      <c r="M9" s="40" t="s">
        <v>96</v>
      </c>
      <c r="N9" s="55"/>
      <c r="O9" s="75">
        <f t="shared" ref="O9:O16" si="1">O$7*$D9</f>
        <v>79</v>
      </c>
      <c r="P9" s="40" t="s">
        <v>96</v>
      </c>
      <c r="Q9" s="55"/>
      <c r="R9" s="75">
        <f t="shared" ref="R9:R16" si="2">R$7*$D9</f>
        <v>106</v>
      </c>
      <c r="S9" s="40" t="s">
        <v>96</v>
      </c>
      <c r="T9" s="55"/>
      <c r="U9" s="75">
        <f t="shared" ref="U9:U16" si="3">U$7*$D9</f>
        <v>131</v>
      </c>
      <c r="V9" s="40" t="s">
        <v>96</v>
      </c>
    </row>
    <row r="10" spans="1:22" s="16" customFormat="1" x14ac:dyDescent="0.25">
      <c r="A10" s="239" t="s">
        <v>17</v>
      </c>
      <c r="B10" s="136"/>
      <c r="C10" s="41"/>
      <c r="D10" s="37">
        <v>1</v>
      </c>
      <c r="E10" s="109">
        <v>0.5</v>
      </c>
      <c r="F10" s="37">
        <f t="shared" ref="F10:F16" si="4">D10*E10</f>
        <v>0.5</v>
      </c>
      <c r="G10" s="42"/>
      <c r="H10" s="39"/>
      <c r="I10" s="78">
        <v>40</v>
      </c>
      <c r="J10" s="43">
        <f>$E10*I10</f>
        <v>20</v>
      </c>
      <c r="K10" s="55"/>
      <c r="L10" s="78">
        <f t="shared" si="0"/>
        <v>53</v>
      </c>
      <c r="M10" s="43">
        <f>$E10*L10</f>
        <v>26.5</v>
      </c>
      <c r="N10" s="55"/>
      <c r="O10" s="78">
        <f t="shared" si="1"/>
        <v>79</v>
      </c>
      <c r="P10" s="43">
        <f>$E10*O10</f>
        <v>39.5</v>
      </c>
      <c r="Q10" s="55"/>
      <c r="R10" s="78">
        <f t="shared" si="2"/>
        <v>106</v>
      </c>
      <c r="S10" s="43">
        <f>$E10*R10</f>
        <v>53</v>
      </c>
      <c r="T10" s="55"/>
      <c r="U10" s="78">
        <f t="shared" si="3"/>
        <v>131</v>
      </c>
      <c r="V10" s="43">
        <f>$E10*U10</f>
        <v>65.5</v>
      </c>
    </row>
    <row r="11" spans="1:22" x14ac:dyDescent="0.25">
      <c r="A11" s="240" t="s">
        <v>49</v>
      </c>
      <c r="B11" s="137"/>
      <c r="C11" s="45">
        <v>8</v>
      </c>
      <c r="D11" s="37">
        <v>1</v>
      </c>
      <c r="E11" s="109">
        <v>11</v>
      </c>
      <c r="F11" s="37">
        <f t="shared" si="4"/>
        <v>11</v>
      </c>
      <c r="G11" s="37">
        <f t="shared" ref="G11:G16" si="5">D11*C11</f>
        <v>8</v>
      </c>
      <c r="H11" s="46"/>
      <c r="I11" s="78">
        <v>40</v>
      </c>
      <c r="J11" s="43">
        <f>$E11*I11</f>
        <v>440</v>
      </c>
      <c r="K11" s="85"/>
      <c r="L11" s="78">
        <f t="shared" si="0"/>
        <v>53</v>
      </c>
      <c r="M11" s="43">
        <f>$E11*L11</f>
        <v>583</v>
      </c>
      <c r="N11" s="85"/>
      <c r="O11" s="78">
        <f t="shared" si="1"/>
        <v>79</v>
      </c>
      <c r="P11" s="43">
        <f>$E11*O11</f>
        <v>869</v>
      </c>
      <c r="Q11" s="85"/>
      <c r="R11" s="78">
        <f t="shared" si="2"/>
        <v>106</v>
      </c>
      <c r="S11" s="43">
        <f>$E11*R11</f>
        <v>1166</v>
      </c>
      <c r="T11" s="85"/>
      <c r="U11" s="78">
        <f t="shared" si="3"/>
        <v>131</v>
      </c>
      <c r="V11" s="43">
        <f>$E11*U11</f>
        <v>1441</v>
      </c>
    </row>
    <row r="12" spans="1:22" x14ac:dyDescent="0.25">
      <c r="A12" s="240" t="s">
        <v>50</v>
      </c>
      <c r="B12" s="137"/>
      <c r="C12" s="45">
        <v>8</v>
      </c>
      <c r="D12" s="37">
        <v>1</v>
      </c>
      <c r="E12" s="109">
        <v>5.7</v>
      </c>
      <c r="F12" s="37">
        <f t="shared" si="4"/>
        <v>5.7</v>
      </c>
      <c r="G12" s="37">
        <f t="shared" si="5"/>
        <v>8</v>
      </c>
      <c r="H12" s="46"/>
      <c r="I12" s="78">
        <v>40</v>
      </c>
      <c r="J12" s="43">
        <f t="shared" ref="J12:J16" si="6">$E12*I12</f>
        <v>228</v>
      </c>
      <c r="K12" s="85"/>
      <c r="L12" s="78">
        <f t="shared" si="0"/>
        <v>53</v>
      </c>
      <c r="M12" s="43">
        <f t="shared" ref="M12:M16" si="7">$E12*L12</f>
        <v>302.10000000000002</v>
      </c>
      <c r="N12" s="85"/>
      <c r="O12" s="78">
        <f t="shared" si="1"/>
        <v>79</v>
      </c>
      <c r="P12" s="43">
        <f t="shared" ref="P12:P16" si="8">$E12*O12</f>
        <v>450.3</v>
      </c>
      <c r="Q12" s="85"/>
      <c r="R12" s="78">
        <f t="shared" si="2"/>
        <v>106</v>
      </c>
      <c r="S12" s="43">
        <f t="shared" ref="S12:S16" si="9">$E12*R12</f>
        <v>604.20000000000005</v>
      </c>
      <c r="T12" s="85"/>
      <c r="U12" s="78">
        <f t="shared" si="3"/>
        <v>131</v>
      </c>
      <c r="V12" s="43">
        <f t="shared" ref="V12:V16" si="10">$E12*U12</f>
        <v>746.7</v>
      </c>
    </row>
    <row r="13" spans="1:22" x14ac:dyDescent="0.25">
      <c r="A13" s="240" t="s">
        <v>51</v>
      </c>
      <c r="B13" s="137"/>
      <c r="C13" s="45">
        <v>1</v>
      </c>
      <c r="D13" s="37">
        <v>2</v>
      </c>
      <c r="E13" s="109">
        <v>5.3</v>
      </c>
      <c r="F13" s="37">
        <f t="shared" si="4"/>
        <v>10.6</v>
      </c>
      <c r="G13" s="37">
        <f t="shared" si="5"/>
        <v>2</v>
      </c>
      <c r="H13" s="46"/>
      <c r="I13" s="78">
        <v>80</v>
      </c>
      <c r="J13" s="43">
        <f t="shared" si="6"/>
        <v>424</v>
      </c>
      <c r="K13" s="85"/>
      <c r="L13" s="78">
        <f t="shared" si="0"/>
        <v>106</v>
      </c>
      <c r="M13" s="43">
        <f t="shared" si="7"/>
        <v>561.79999999999995</v>
      </c>
      <c r="N13" s="85"/>
      <c r="O13" s="78">
        <f t="shared" si="1"/>
        <v>158</v>
      </c>
      <c r="P13" s="43">
        <f t="shared" si="8"/>
        <v>837.4</v>
      </c>
      <c r="Q13" s="85"/>
      <c r="R13" s="78">
        <f t="shared" si="2"/>
        <v>212</v>
      </c>
      <c r="S13" s="43">
        <f t="shared" si="9"/>
        <v>1123.5999999999999</v>
      </c>
      <c r="T13" s="85"/>
      <c r="U13" s="78">
        <f t="shared" si="3"/>
        <v>262</v>
      </c>
      <c r="V13" s="43">
        <f t="shared" si="10"/>
        <v>1388.6</v>
      </c>
    </row>
    <row r="14" spans="1:22" x14ac:dyDescent="0.25">
      <c r="A14" s="240" t="s">
        <v>52</v>
      </c>
      <c r="B14" s="137"/>
      <c r="C14" s="45">
        <v>2</v>
      </c>
      <c r="D14" s="37">
        <v>3</v>
      </c>
      <c r="E14" s="109">
        <v>10</v>
      </c>
      <c r="F14" s="37">
        <f t="shared" si="4"/>
        <v>30</v>
      </c>
      <c r="G14" s="37">
        <f t="shared" si="5"/>
        <v>6</v>
      </c>
      <c r="H14" s="46"/>
      <c r="I14" s="78">
        <v>120</v>
      </c>
      <c r="J14" s="43">
        <f t="shared" si="6"/>
        <v>1200</v>
      </c>
      <c r="K14" s="85"/>
      <c r="L14" s="78">
        <f t="shared" si="0"/>
        <v>159</v>
      </c>
      <c r="M14" s="43">
        <f t="shared" si="7"/>
        <v>1590</v>
      </c>
      <c r="N14" s="85"/>
      <c r="O14" s="78">
        <f t="shared" si="1"/>
        <v>237</v>
      </c>
      <c r="P14" s="43">
        <f t="shared" si="8"/>
        <v>2370</v>
      </c>
      <c r="Q14" s="85"/>
      <c r="R14" s="78">
        <f t="shared" si="2"/>
        <v>318</v>
      </c>
      <c r="S14" s="43">
        <f t="shared" si="9"/>
        <v>3180</v>
      </c>
      <c r="T14" s="85"/>
      <c r="U14" s="78">
        <f t="shared" si="3"/>
        <v>393</v>
      </c>
      <c r="V14" s="43">
        <f t="shared" si="10"/>
        <v>3930</v>
      </c>
    </row>
    <row r="15" spans="1:22" x14ac:dyDescent="0.25">
      <c r="A15" s="240" t="s">
        <v>53</v>
      </c>
      <c r="B15" s="137"/>
      <c r="C15" s="45">
        <v>8</v>
      </c>
      <c r="D15" s="37">
        <v>1</v>
      </c>
      <c r="E15" s="109">
        <v>3.3</v>
      </c>
      <c r="F15" s="37">
        <f t="shared" si="4"/>
        <v>3.3</v>
      </c>
      <c r="G15" s="37">
        <f t="shared" si="5"/>
        <v>8</v>
      </c>
      <c r="H15" s="46"/>
      <c r="I15" s="78">
        <v>40</v>
      </c>
      <c r="J15" s="43">
        <f t="shared" si="6"/>
        <v>132</v>
      </c>
      <c r="K15" s="85"/>
      <c r="L15" s="78">
        <f t="shared" si="0"/>
        <v>53</v>
      </c>
      <c r="M15" s="43">
        <f t="shared" si="7"/>
        <v>174.89999999999998</v>
      </c>
      <c r="N15" s="85"/>
      <c r="O15" s="78">
        <f t="shared" si="1"/>
        <v>79</v>
      </c>
      <c r="P15" s="43">
        <f t="shared" si="8"/>
        <v>260.7</v>
      </c>
      <c r="Q15" s="85"/>
      <c r="R15" s="78">
        <f t="shared" si="2"/>
        <v>106</v>
      </c>
      <c r="S15" s="43">
        <f t="shared" si="9"/>
        <v>349.79999999999995</v>
      </c>
      <c r="T15" s="85"/>
      <c r="U15" s="78">
        <f t="shared" si="3"/>
        <v>131</v>
      </c>
      <c r="V15" s="43">
        <f t="shared" si="10"/>
        <v>432.29999999999995</v>
      </c>
    </row>
    <row r="16" spans="1:22" x14ac:dyDescent="0.25">
      <c r="A16" s="239" t="s">
        <v>117</v>
      </c>
      <c r="B16" s="137"/>
      <c r="C16" s="45">
        <v>8</v>
      </c>
      <c r="D16" s="47">
        <v>1</v>
      </c>
      <c r="E16" s="110">
        <v>1.3</v>
      </c>
      <c r="F16" s="47">
        <f t="shared" si="4"/>
        <v>1.3</v>
      </c>
      <c r="G16" s="37">
        <f t="shared" si="5"/>
        <v>8</v>
      </c>
      <c r="H16" s="46"/>
      <c r="I16" s="79">
        <v>40</v>
      </c>
      <c r="J16" s="48">
        <f t="shared" si="6"/>
        <v>52</v>
      </c>
      <c r="K16" s="85"/>
      <c r="L16" s="79">
        <f t="shared" si="0"/>
        <v>53</v>
      </c>
      <c r="M16" s="48">
        <f t="shared" si="7"/>
        <v>68.900000000000006</v>
      </c>
      <c r="N16" s="85"/>
      <c r="O16" s="79">
        <f t="shared" si="1"/>
        <v>79</v>
      </c>
      <c r="P16" s="48">
        <f t="shared" si="8"/>
        <v>102.7</v>
      </c>
      <c r="Q16" s="85"/>
      <c r="R16" s="79">
        <f t="shared" si="2"/>
        <v>106</v>
      </c>
      <c r="S16" s="48">
        <f t="shared" si="9"/>
        <v>137.80000000000001</v>
      </c>
      <c r="T16" s="85"/>
      <c r="U16" s="79">
        <f t="shared" si="3"/>
        <v>131</v>
      </c>
      <c r="V16" s="48">
        <f t="shared" si="10"/>
        <v>170.3</v>
      </c>
    </row>
    <row r="17" spans="1:24" s="18" customFormat="1" ht="15.75" thickBot="1" x14ac:dyDescent="0.3">
      <c r="A17" s="241" t="s">
        <v>100</v>
      </c>
      <c r="B17" s="138"/>
      <c r="C17" s="49"/>
      <c r="D17" s="50"/>
      <c r="E17" s="20"/>
      <c r="F17" s="50">
        <f>SUM(F11:F16)</f>
        <v>61.899999999999991</v>
      </c>
      <c r="G17" s="50"/>
      <c r="H17" s="50"/>
      <c r="I17" s="80"/>
      <c r="J17" s="51">
        <f>SUM(J8:J16)</f>
        <v>2496</v>
      </c>
      <c r="K17" s="31"/>
      <c r="L17" s="80"/>
      <c r="M17" s="51">
        <f>SUM(M8:M16)</f>
        <v>3307.2000000000003</v>
      </c>
      <c r="N17" s="31"/>
      <c r="O17" s="80"/>
      <c r="P17" s="51">
        <f>SUM(P8:P16)</f>
        <v>4929.5999999999995</v>
      </c>
      <c r="Q17" s="31"/>
      <c r="R17" s="80"/>
      <c r="S17" s="51">
        <f>SUM(S8:S16)</f>
        <v>6614.4000000000005</v>
      </c>
      <c r="T17" s="31"/>
      <c r="U17" s="80"/>
      <c r="V17" s="51">
        <f>SUM(V8:V16)</f>
        <v>8174.4</v>
      </c>
    </row>
    <row r="18" spans="1:24" s="18" customFormat="1" ht="5.0999999999999996" customHeight="1" thickBot="1" x14ac:dyDescent="0.3">
      <c r="A18" s="241"/>
      <c r="B18" s="138"/>
      <c r="C18" s="49"/>
      <c r="D18" s="50"/>
      <c r="E18" s="20"/>
      <c r="F18" s="50"/>
      <c r="G18" s="50"/>
      <c r="H18" s="50"/>
      <c r="I18" s="31"/>
      <c r="J18" s="52"/>
      <c r="K18" s="31"/>
      <c r="L18" s="31"/>
      <c r="M18" s="52"/>
      <c r="N18" s="31"/>
      <c r="O18" s="31"/>
      <c r="P18" s="52"/>
      <c r="Q18" s="31"/>
      <c r="R18" s="31"/>
      <c r="S18" s="52"/>
      <c r="T18" s="31"/>
      <c r="U18" s="31"/>
      <c r="V18" s="242"/>
    </row>
    <row r="19" spans="1:24" s="16" customFormat="1" x14ac:dyDescent="0.25">
      <c r="A19" s="237" t="s">
        <v>28</v>
      </c>
      <c r="B19" s="139"/>
      <c r="C19" s="53"/>
      <c r="D19" s="54"/>
      <c r="E19" s="111"/>
      <c r="F19" s="67"/>
      <c r="G19" s="67"/>
      <c r="H19" s="54"/>
      <c r="I19" s="398">
        <v>2</v>
      </c>
      <c r="J19" s="399"/>
      <c r="K19" s="30"/>
      <c r="L19" s="398">
        <v>2</v>
      </c>
      <c r="M19" s="399"/>
      <c r="N19" s="30"/>
      <c r="O19" s="398">
        <v>3</v>
      </c>
      <c r="P19" s="399"/>
      <c r="Q19" s="30"/>
      <c r="R19" s="398">
        <v>4</v>
      </c>
      <c r="S19" s="399"/>
      <c r="T19" s="30"/>
      <c r="U19" s="398">
        <v>5</v>
      </c>
      <c r="V19" s="399"/>
      <c r="X19" s="28"/>
    </row>
    <row r="20" spans="1:24" x14ac:dyDescent="0.25">
      <c r="A20" s="238" t="s">
        <v>47</v>
      </c>
      <c r="B20" s="140"/>
      <c r="C20" s="32"/>
      <c r="D20" s="33">
        <v>1</v>
      </c>
      <c r="E20" s="107" t="s">
        <v>48</v>
      </c>
      <c r="F20" s="33" t="s">
        <v>96</v>
      </c>
      <c r="G20" s="56"/>
      <c r="H20" s="39"/>
      <c r="I20" s="74">
        <f>I19</f>
        <v>2</v>
      </c>
      <c r="J20" s="40" t="s">
        <v>96</v>
      </c>
      <c r="K20" s="31"/>
      <c r="L20" s="74">
        <f>L19</f>
        <v>2</v>
      </c>
      <c r="M20" s="40" t="s">
        <v>96</v>
      </c>
      <c r="N20" s="31"/>
      <c r="O20" s="74">
        <f>O19</f>
        <v>3</v>
      </c>
      <c r="P20" s="40" t="s">
        <v>96</v>
      </c>
      <c r="Q20" s="31"/>
      <c r="R20" s="74">
        <f>R19</f>
        <v>4</v>
      </c>
      <c r="S20" s="40" t="s">
        <v>96</v>
      </c>
      <c r="T20" s="31"/>
      <c r="U20" s="74">
        <f>U19</f>
        <v>5</v>
      </c>
      <c r="V20" s="40" t="s">
        <v>96</v>
      </c>
    </row>
    <row r="21" spans="1:24" s="16" customFormat="1" x14ac:dyDescent="0.25">
      <c r="A21" s="239" t="s">
        <v>54</v>
      </c>
      <c r="B21" s="136"/>
      <c r="C21" s="36"/>
      <c r="D21" s="37">
        <v>1</v>
      </c>
      <c r="E21" s="108" t="s">
        <v>48</v>
      </c>
      <c r="F21" s="37" t="s">
        <v>96</v>
      </c>
      <c r="G21" s="38"/>
      <c r="H21" s="39"/>
      <c r="I21" s="74">
        <f t="shared" ref="I21:I22" si="11">I20</f>
        <v>2</v>
      </c>
      <c r="J21" s="40" t="s">
        <v>96</v>
      </c>
      <c r="K21" s="55"/>
      <c r="L21" s="74">
        <f t="shared" ref="L21:L22" si="12">L20</f>
        <v>2</v>
      </c>
      <c r="M21" s="40" t="s">
        <v>96</v>
      </c>
      <c r="N21" s="55"/>
      <c r="O21" s="74">
        <f>O$7*$D21</f>
        <v>79</v>
      </c>
      <c r="P21" s="40" t="s">
        <v>96</v>
      </c>
      <c r="Q21" s="55"/>
      <c r="R21" s="74">
        <f>R$7*$D21</f>
        <v>106</v>
      </c>
      <c r="S21" s="40" t="s">
        <v>96</v>
      </c>
      <c r="T21" s="55"/>
      <c r="U21" s="74">
        <f>U$7*$D21</f>
        <v>131</v>
      </c>
      <c r="V21" s="40" t="s">
        <v>96</v>
      </c>
    </row>
    <row r="22" spans="1:24" s="16" customFormat="1" x14ac:dyDescent="0.25">
      <c r="A22" s="239" t="s">
        <v>17</v>
      </c>
      <c r="B22" s="136"/>
      <c r="C22" s="41"/>
      <c r="D22" s="37">
        <v>1</v>
      </c>
      <c r="E22" s="109">
        <v>0.5</v>
      </c>
      <c r="F22" s="37">
        <f t="shared" ref="F22:F27" si="13">D22*E22</f>
        <v>0.5</v>
      </c>
      <c r="G22" s="42"/>
      <c r="H22" s="39"/>
      <c r="I22" s="74">
        <f t="shared" si="11"/>
        <v>2</v>
      </c>
      <c r="J22" s="43">
        <f>$E22*I22</f>
        <v>1</v>
      </c>
      <c r="K22" s="55"/>
      <c r="L22" s="74">
        <f t="shared" si="12"/>
        <v>2</v>
      </c>
      <c r="M22" s="43">
        <f>$E22*L22</f>
        <v>1</v>
      </c>
      <c r="N22" s="55"/>
      <c r="O22" s="74">
        <f>O$7*$D22</f>
        <v>79</v>
      </c>
      <c r="P22" s="43">
        <f>$E22*O22</f>
        <v>39.5</v>
      </c>
      <c r="Q22" s="55"/>
      <c r="R22" s="74">
        <f>R$7*$D22</f>
        <v>106</v>
      </c>
      <c r="S22" s="43">
        <f>$E22*R22</f>
        <v>53</v>
      </c>
      <c r="T22" s="55"/>
      <c r="U22" s="74">
        <f>U$7*$D22</f>
        <v>131</v>
      </c>
      <c r="V22" s="43">
        <f>$E22*U22</f>
        <v>65.5</v>
      </c>
    </row>
    <row r="23" spans="1:24" x14ac:dyDescent="0.25">
      <c r="A23" s="240" t="s">
        <v>49</v>
      </c>
      <c r="B23" s="137"/>
      <c r="C23" s="45">
        <v>4</v>
      </c>
      <c r="D23" s="37">
        <v>1</v>
      </c>
      <c r="E23" s="109">
        <v>11</v>
      </c>
      <c r="F23" s="37">
        <f t="shared" si="13"/>
        <v>11</v>
      </c>
      <c r="G23" s="33">
        <f>D23*C23</f>
        <v>4</v>
      </c>
      <c r="H23" s="46"/>
      <c r="I23" s="75">
        <f>I$19*$D23</f>
        <v>2</v>
      </c>
      <c r="J23" s="72">
        <f>$E23*I23</f>
        <v>22</v>
      </c>
      <c r="K23" s="85"/>
      <c r="L23" s="75">
        <f>L$19*$D23</f>
        <v>2</v>
      </c>
      <c r="M23" s="72">
        <f>$E23*L23</f>
        <v>22</v>
      </c>
      <c r="N23" s="85"/>
      <c r="O23" s="75">
        <f>O$19*$D23</f>
        <v>3</v>
      </c>
      <c r="P23" s="72">
        <f>$E23*O23</f>
        <v>33</v>
      </c>
      <c r="Q23" s="85"/>
      <c r="R23" s="75">
        <f>R$19*$D23</f>
        <v>4</v>
      </c>
      <c r="S23" s="72">
        <f>$E23*R23</f>
        <v>44</v>
      </c>
      <c r="T23" s="85"/>
      <c r="U23" s="75">
        <f>U$19*$D23</f>
        <v>5</v>
      </c>
      <c r="V23" s="72">
        <f>$E23*U23</f>
        <v>55</v>
      </c>
    </row>
    <row r="24" spans="1:24" x14ac:dyDescent="0.25">
      <c r="A24" s="240" t="s">
        <v>50</v>
      </c>
      <c r="B24" s="137"/>
      <c r="C24" s="45">
        <v>4</v>
      </c>
      <c r="D24" s="37">
        <v>1</v>
      </c>
      <c r="E24" s="109">
        <v>5.7</v>
      </c>
      <c r="F24" s="37">
        <f t="shared" si="13"/>
        <v>5.7</v>
      </c>
      <c r="G24" s="37">
        <f>D24*C24</f>
        <v>4</v>
      </c>
      <c r="H24" s="46"/>
      <c r="I24" s="75">
        <f>I$19*$D24</f>
        <v>2</v>
      </c>
      <c r="J24" s="72">
        <f t="shared" ref="J24:J27" si="14">$E24*I24</f>
        <v>11.4</v>
      </c>
      <c r="K24" s="85"/>
      <c r="L24" s="75">
        <f>L$19*$D24</f>
        <v>2</v>
      </c>
      <c r="M24" s="72">
        <f t="shared" ref="M24:M27" si="15">$E24*L24</f>
        <v>11.4</v>
      </c>
      <c r="N24" s="85"/>
      <c r="O24" s="75">
        <f>O$19*$D24</f>
        <v>3</v>
      </c>
      <c r="P24" s="72">
        <f t="shared" ref="P24:P27" si="16">$E24*O24</f>
        <v>17.100000000000001</v>
      </c>
      <c r="Q24" s="85"/>
      <c r="R24" s="75">
        <f>R$19*$D24</f>
        <v>4</v>
      </c>
      <c r="S24" s="72">
        <f t="shared" ref="S24:S27" si="17">$E24*R24</f>
        <v>22.8</v>
      </c>
      <c r="T24" s="85"/>
      <c r="U24" s="75">
        <f>U$19*$D24</f>
        <v>5</v>
      </c>
      <c r="V24" s="72">
        <f t="shared" ref="V24:V27" si="18">$E24*U24</f>
        <v>28.5</v>
      </c>
    </row>
    <row r="25" spans="1:24" x14ac:dyDescent="0.25">
      <c r="A25" s="240" t="s">
        <v>215</v>
      </c>
      <c r="B25" s="137"/>
      <c r="C25" s="45">
        <v>1</v>
      </c>
      <c r="D25" s="37">
        <v>4</v>
      </c>
      <c r="E25" s="109">
        <v>10</v>
      </c>
      <c r="F25" s="37">
        <f t="shared" si="13"/>
        <v>40</v>
      </c>
      <c r="G25" s="37">
        <f>D25*C25</f>
        <v>4</v>
      </c>
      <c r="H25" s="46"/>
      <c r="I25" s="75">
        <f>I$19*$D25</f>
        <v>8</v>
      </c>
      <c r="J25" s="72">
        <f t="shared" si="14"/>
        <v>80</v>
      </c>
      <c r="K25" s="85"/>
      <c r="L25" s="75">
        <f>L$19*$D25</f>
        <v>8</v>
      </c>
      <c r="M25" s="72">
        <f t="shared" si="15"/>
        <v>80</v>
      </c>
      <c r="N25" s="85"/>
      <c r="O25" s="75">
        <f>O$19*$D25</f>
        <v>12</v>
      </c>
      <c r="P25" s="72">
        <f t="shared" si="16"/>
        <v>120</v>
      </c>
      <c r="Q25" s="85"/>
      <c r="R25" s="75">
        <f>R$19*$D25</f>
        <v>16</v>
      </c>
      <c r="S25" s="72">
        <f t="shared" si="17"/>
        <v>160</v>
      </c>
      <c r="T25" s="85"/>
      <c r="U25" s="75">
        <f>U$19*$D25</f>
        <v>20</v>
      </c>
      <c r="V25" s="72">
        <f t="shared" si="18"/>
        <v>200</v>
      </c>
    </row>
    <row r="26" spans="1:24" x14ac:dyDescent="0.25">
      <c r="A26" s="240" t="s">
        <v>55</v>
      </c>
      <c r="B26" s="137"/>
      <c r="C26" s="45">
        <v>4</v>
      </c>
      <c r="D26" s="37">
        <v>1</v>
      </c>
      <c r="E26" s="109">
        <v>3.3</v>
      </c>
      <c r="F26" s="37">
        <f t="shared" si="13"/>
        <v>3.3</v>
      </c>
      <c r="G26" s="37">
        <f>D26*C26</f>
        <v>4</v>
      </c>
      <c r="H26" s="46"/>
      <c r="I26" s="75">
        <f>I$19*$D26</f>
        <v>2</v>
      </c>
      <c r="J26" s="72">
        <f t="shared" si="14"/>
        <v>6.6</v>
      </c>
      <c r="K26" s="85"/>
      <c r="L26" s="75">
        <f>L$19*$D26</f>
        <v>2</v>
      </c>
      <c r="M26" s="72">
        <f t="shared" si="15"/>
        <v>6.6</v>
      </c>
      <c r="N26" s="85"/>
      <c r="O26" s="75">
        <f>O$19*$D26</f>
        <v>3</v>
      </c>
      <c r="P26" s="72">
        <f t="shared" si="16"/>
        <v>9.8999999999999986</v>
      </c>
      <c r="Q26" s="85"/>
      <c r="R26" s="75">
        <f>R$19*$D26</f>
        <v>4</v>
      </c>
      <c r="S26" s="72">
        <f t="shared" si="17"/>
        <v>13.2</v>
      </c>
      <c r="T26" s="85"/>
      <c r="U26" s="75">
        <f>U$19*$D26</f>
        <v>5</v>
      </c>
      <c r="V26" s="72">
        <f t="shared" si="18"/>
        <v>16.5</v>
      </c>
    </row>
    <row r="27" spans="1:24" x14ac:dyDescent="0.25">
      <c r="A27" s="240" t="s">
        <v>118</v>
      </c>
      <c r="B27" s="137"/>
      <c r="C27" s="45">
        <v>4</v>
      </c>
      <c r="D27" s="47">
        <v>1</v>
      </c>
      <c r="E27" s="110">
        <v>3.6</v>
      </c>
      <c r="F27" s="47">
        <f t="shared" si="13"/>
        <v>3.6</v>
      </c>
      <c r="G27" s="37">
        <f>D27*C27</f>
        <v>4</v>
      </c>
      <c r="H27" s="46"/>
      <c r="I27" s="75">
        <f>I$19*$D27</f>
        <v>2</v>
      </c>
      <c r="J27" s="72">
        <f t="shared" si="14"/>
        <v>7.2</v>
      </c>
      <c r="K27" s="85"/>
      <c r="L27" s="75">
        <f>L$19*$D27</f>
        <v>2</v>
      </c>
      <c r="M27" s="72">
        <f t="shared" si="15"/>
        <v>7.2</v>
      </c>
      <c r="N27" s="85"/>
      <c r="O27" s="75">
        <f>O$19*$D27</f>
        <v>3</v>
      </c>
      <c r="P27" s="72">
        <f t="shared" si="16"/>
        <v>10.8</v>
      </c>
      <c r="Q27" s="85"/>
      <c r="R27" s="75">
        <f>R$19*$D27</f>
        <v>4</v>
      </c>
      <c r="S27" s="72">
        <f t="shared" si="17"/>
        <v>14.4</v>
      </c>
      <c r="T27" s="85"/>
      <c r="U27" s="75">
        <f>U$19*$D27</f>
        <v>5</v>
      </c>
      <c r="V27" s="72">
        <f t="shared" si="18"/>
        <v>18</v>
      </c>
    </row>
    <row r="28" spans="1:24" s="18" customFormat="1" ht="15.75" thickBot="1" x14ac:dyDescent="0.3">
      <c r="A28" s="241" t="s">
        <v>100</v>
      </c>
      <c r="B28" s="138"/>
      <c r="C28" s="49"/>
      <c r="D28" s="50"/>
      <c r="E28" s="20"/>
      <c r="F28" s="50">
        <f>SUM(F23:F27)</f>
        <v>63.6</v>
      </c>
      <c r="G28" s="50"/>
      <c r="H28" s="50"/>
      <c r="I28" s="80"/>
      <c r="J28" s="51">
        <f>SUM(J23:J27)</f>
        <v>127.2</v>
      </c>
      <c r="K28" s="31"/>
      <c r="L28" s="80"/>
      <c r="M28" s="51">
        <f>SUM(M23:M27)</f>
        <v>127.2</v>
      </c>
      <c r="N28" s="31"/>
      <c r="O28" s="80"/>
      <c r="P28" s="51">
        <f>SUM(P23:P27)</f>
        <v>190.8</v>
      </c>
      <c r="Q28" s="31"/>
      <c r="R28" s="80"/>
      <c r="S28" s="51">
        <f>SUM(S23:S27)</f>
        <v>254.4</v>
      </c>
      <c r="T28" s="31"/>
      <c r="U28" s="80"/>
      <c r="V28" s="51">
        <f>SUM(V23:V27)</f>
        <v>318</v>
      </c>
    </row>
    <row r="29" spans="1:24" s="18" customFormat="1" ht="5.0999999999999996" customHeight="1" thickBot="1" x14ac:dyDescent="0.3">
      <c r="A29" s="241"/>
      <c r="B29" s="138"/>
      <c r="C29" s="49"/>
      <c r="D29" s="50"/>
      <c r="E29" s="20"/>
      <c r="F29" s="50"/>
      <c r="G29" s="50"/>
      <c r="H29" s="50"/>
      <c r="I29" s="31"/>
      <c r="J29" s="52"/>
      <c r="K29" s="31"/>
      <c r="L29" s="31"/>
      <c r="M29" s="52"/>
      <c r="N29" s="31"/>
      <c r="O29" s="31"/>
      <c r="P29" s="52"/>
      <c r="Q29" s="31"/>
      <c r="R29" s="31"/>
      <c r="S29" s="52"/>
      <c r="T29" s="31"/>
      <c r="U29" s="31"/>
      <c r="V29" s="242"/>
    </row>
    <row r="30" spans="1:24" s="2" customFormat="1" ht="18" thickBot="1" x14ac:dyDescent="0.3">
      <c r="A30" s="237" t="s">
        <v>113</v>
      </c>
      <c r="B30" s="141"/>
      <c r="C30" s="58"/>
      <c r="D30" s="58"/>
      <c r="E30" s="120"/>
      <c r="F30" s="58"/>
      <c r="G30" s="58"/>
      <c r="H30" s="58"/>
      <c r="I30" s="81"/>
      <c r="J30" s="59">
        <f>SUM(J17,J28)</f>
        <v>2623.2</v>
      </c>
      <c r="K30" s="243"/>
      <c r="L30" s="81"/>
      <c r="M30" s="59">
        <f>SUM(M17,M28)</f>
        <v>3434.4</v>
      </c>
      <c r="N30" s="243"/>
      <c r="O30" s="81"/>
      <c r="P30" s="59">
        <f>SUM(P17,P28)</f>
        <v>5120.3999999999996</v>
      </c>
      <c r="Q30" s="243"/>
      <c r="R30" s="81"/>
      <c r="S30" s="59">
        <f>SUM(S17,S28)</f>
        <v>6868.8</v>
      </c>
      <c r="T30" s="243"/>
      <c r="U30" s="81"/>
      <c r="V30" s="59">
        <f>SUM(V17,V28)</f>
        <v>8492.4</v>
      </c>
    </row>
    <row r="31" spans="1:24" s="16" customFormat="1" ht="5.0999999999999996" customHeight="1" x14ac:dyDescent="0.25">
      <c r="A31" s="249"/>
      <c r="B31" s="136"/>
      <c r="C31" s="35"/>
      <c r="D31" s="35"/>
      <c r="E31" s="118"/>
      <c r="F31" s="35"/>
      <c r="G31" s="35"/>
      <c r="H31" s="35"/>
      <c r="I31" s="55"/>
      <c r="J31" s="52"/>
      <c r="K31" s="55"/>
      <c r="L31" s="55"/>
      <c r="M31" s="52"/>
      <c r="N31" s="55"/>
      <c r="O31" s="55"/>
      <c r="P31" s="52"/>
      <c r="Q31" s="55"/>
      <c r="R31" s="55"/>
      <c r="S31" s="52"/>
      <c r="T31" s="55"/>
      <c r="U31" s="55"/>
      <c r="V31" s="242"/>
    </row>
    <row r="32" spans="1:24" s="21" customFormat="1" ht="16.5" thickBot="1" x14ac:dyDescent="0.3">
      <c r="A32" s="244" t="s">
        <v>56</v>
      </c>
      <c r="B32" s="245"/>
      <c r="C32" s="246"/>
      <c r="D32" s="246"/>
      <c r="E32" s="236"/>
      <c r="F32" s="246"/>
      <c r="G32" s="246"/>
      <c r="H32" s="246"/>
      <c r="I32" s="405"/>
      <c r="J32" s="405"/>
      <c r="K32" s="368"/>
      <c r="L32" s="405"/>
      <c r="M32" s="405"/>
      <c r="N32" s="246"/>
      <c r="O32" s="405"/>
      <c r="P32" s="405"/>
      <c r="Q32" s="246"/>
      <c r="R32" s="405"/>
      <c r="S32" s="405"/>
      <c r="T32" s="246"/>
      <c r="U32" s="414"/>
      <c r="V32" s="415"/>
    </row>
    <row r="33" spans="1:24" ht="27.75" thickBot="1" x14ac:dyDescent="0.3">
      <c r="A33" s="247" t="s">
        <v>119</v>
      </c>
      <c r="B33" s="248"/>
      <c r="C33" s="60" t="s">
        <v>107</v>
      </c>
      <c r="D33" s="159">
        <v>1</v>
      </c>
      <c r="E33" s="112">
        <f>64*0.2</f>
        <v>12.8</v>
      </c>
      <c r="F33" s="61">
        <f>E33*D33</f>
        <v>12.8</v>
      </c>
      <c r="G33" s="44"/>
      <c r="H33" s="44"/>
      <c r="I33" s="82">
        <f>I6/64</f>
        <v>5.125</v>
      </c>
      <c r="J33" s="73">
        <f>$E$33*I33</f>
        <v>65.600000000000009</v>
      </c>
      <c r="K33" s="85"/>
      <c r="L33" s="82">
        <f>L6/64</f>
        <v>6.875</v>
      </c>
      <c r="M33" s="73">
        <f>$E$33*L33</f>
        <v>88</v>
      </c>
      <c r="N33" s="85"/>
      <c r="O33" s="82">
        <f>O6/64</f>
        <v>10.25</v>
      </c>
      <c r="P33" s="73">
        <f>$E$33*O33</f>
        <v>131.20000000000002</v>
      </c>
      <c r="Q33" s="85"/>
      <c r="R33" s="82">
        <f>R6/64</f>
        <v>13.75</v>
      </c>
      <c r="S33" s="73">
        <f>$E$33*R33</f>
        <v>176</v>
      </c>
      <c r="T33" s="85"/>
      <c r="U33" s="82">
        <f>U6/64</f>
        <v>17</v>
      </c>
      <c r="V33" s="73">
        <f>$E$33*U33</f>
        <v>217.60000000000002</v>
      </c>
    </row>
    <row r="34" spans="1:24" s="16" customFormat="1" ht="5.0999999999999996" customHeight="1" thickBot="1" x14ac:dyDescent="0.3">
      <c r="A34" s="249"/>
      <c r="B34" s="136"/>
      <c r="C34" s="35"/>
      <c r="D34" s="35"/>
      <c r="E34" s="118"/>
      <c r="F34" s="35"/>
      <c r="G34" s="35"/>
      <c r="H34" s="35"/>
      <c r="I34" s="55"/>
      <c r="J34" s="31"/>
      <c r="K34" s="55"/>
      <c r="L34" s="55"/>
      <c r="M34" s="31"/>
      <c r="N34" s="55"/>
      <c r="O34" s="55"/>
      <c r="P34" s="31"/>
      <c r="Q34" s="31"/>
      <c r="R34" s="55"/>
      <c r="S34" s="31"/>
      <c r="T34" s="31"/>
      <c r="U34" s="55"/>
      <c r="V34" s="209"/>
    </row>
    <row r="35" spans="1:24" s="23" customFormat="1" ht="16.5" thickBot="1" x14ac:dyDescent="0.3">
      <c r="A35" s="253" t="s">
        <v>112</v>
      </c>
      <c r="B35" s="68"/>
      <c r="C35" s="68"/>
      <c r="D35" s="68"/>
      <c r="E35" s="68"/>
      <c r="F35" s="68"/>
      <c r="G35" s="68"/>
      <c r="H35" s="68"/>
      <c r="I35" s="275"/>
      <c r="J35" s="278">
        <f>J30+J33</f>
        <v>2688.7999999999997</v>
      </c>
      <c r="K35" s="30"/>
      <c r="L35" s="275"/>
      <c r="M35" s="278">
        <f>M30+M33</f>
        <v>3522.4</v>
      </c>
      <c r="N35" s="30"/>
      <c r="O35" s="279"/>
      <c r="P35" s="278">
        <f>P30+P33</f>
        <v>5251.5999999999995</v>
      </c>
      <c r="Q35" s="30"/>
      <c r="R35" s="279"/>
      <c r="S35" s="278">
        <f>S30+S33</f>
        <v>7044.8</v>
      </c>
      <c r="T35" s="30"/>
      <c r="U35" s="279"/>
      <c r="V35" s="278">
        <f>V30+V33</f>
        <v>8710</v>
      </c>
    </row>
    <row r="36" spans="1:24" s="24" customFormat="1" ht="21" x14ac:dyDescent="0.35">
      <c r="A36" s="409" t="s">
        <v>108</v>
      </c>
      <c r="B36" s="410"/>
      <c r="C36" s="410"/>
      <c r="D36" s="410"/>
      <c r="E36" s="410"/>
      <c r="F36" s="410"/>
      <c r="G36" s="410"/>
      <c r="H36" s="410"/>
      <c r="I36" s="410"/>
      <c r="J36" s="410"/>
      <c r="K36" s="410"/>
      <c r="L36" s="410"/>
      <c r="M36" s="410"/>
      <c r="N36" s="410"/>
      <c r="O36" s="410"/>
      <c r="P36" s="410"/>
      <c r="Q36" s="410"/>
      <c r="R36" s="410"/>
      <c r="S36" s="410"/>
      <c r="T36" s="410"/>
      <c r="U36" s="410"/>
      <c r="V36" s="411"/>
    </row>
    <row r="37" spans="1:24" s="21" customFormat="1" ht="16.5" thickBot="1" x14ac:dyDescent="0.3">
      <c r="A37" s="244" t="s">
        <v>57</v>
      </c>
      <c r="B37" s="245"/>
      <c r="C37" s="246"/>
      <c r="D37" s="246"/>
      <c r="E37" s="236"/>
      <c r="F37" s="246"/>
      <c r="G37" s="246"/>
      <c r="H37" s="246"/>
      <c r="I37" s="405"/>
      <c r="J37" s="405"/>
      <c r="K37" s="368"/>
      <c r="L37" s="405"/>
      <c r="M37" s="405"/>
      <c r="N37" s="246"/>
      <c r="O37" s="405"/>
      <c r="P37" s="405"/>
      <c r="Q37" s="246"/>
      <c r="R37" s="405"/>
      <c r="S37" s="405"/>
      <c r="T37" s="246"/>
      <c r="U37" s="405"/>
      <c r="V37" s="420"/>
    </row>
    <row r="38" spans="1:24" x14ac:dyDescent="0.25">
      <c r="A38" s="240" t="s">
        <v>205</v>
      </c>
      <c r="B38" s="137"/>
      <c r="C38" s="62">
        <v>15</v>
      </c>
      <c r="D38" s="55"/>
      <c r="E38" s="113">
        <v>36</v>
      </c>
      <c r="F38" s="55"/>
      <c r="G38" s="63"/>
      <c r="H38" s="44"/>
      <c r="I38" s="83">
        <v>2</v>
      </c>
      <c r="J38" s="84">
        <f>I38*E38</f>
        <v>72</v>
      </c>
      <c r="K38" s="85"/>
      <c r="L38" s="83">
        <v>2</v>
      </c>
      <c r="M38" s="84">
        <f t="shared" ref="M38:M48" si="19">L38*E38</f>
        <v>72</v>
      </c>
      <c r="N38" s="85"/>
      <c r="O38" s="83">
        <v>2</v>
      </c>
      <c r="P38" s="86">
        <f t="shared" ref="P38:P48" si="20">O38*E38</f>
        <v>72</v>
      </c>
      <c r="Q38" s="85"/>
      <c r="R38" s="83">
        <v>3</v>
      </c>
      <c r="S38" s="86">
        <f t="shared" ref="S38:S48" si="21">R38*E38</f>
        <v>108</v>
      </c>
      <c r="T38" s="85"/>
      <c r="U38" s="83">
        <v>3</v>
      </c>
      <c r="V38" s="86">
        <f t="shared" ref="V38:V47" si="22">U38*E38</f>
        <v>108</v>
      </c>
      <c r="X38" s="105"/>
    </row>
    <row r="39" spans="1:24" x14ac:dyDescent="0.25">
      <c r="A39" s="240" t="s">
        <v>58</v>
      </c>
      <c r="B39" s="137"/>
      <c r="C39" s="64">
        <v>15</v>
      </c>
      <c r="D39" s="55"/>
      <c r="E39" s="114">
        <v>36</v>
      </c>
      <c r="F39" s="55"/>
      <c r="G39" s="63"/>
      <c r="H39" s="44"/>
      <c r="I39" s="78">
        <v>2</v>
      </c>
      <c r="J39" s="43">
        <f t="shared" ref="J39:J48" si="23">I39*E39</f>
        <v>72</v>
      </c>
      <c r="K39" s="85"/>
      <c r="L39" s="78">
        <v>2</v>
      </c>
      <c r="M39" s="43">
        <f t="shared" si="19"/>
        <v>72</v>
      </c>
      <c r="N39" s="85"/>
      <c r="O39" s="78">
        <v>2</v>
      </c>
      <c r="P39" s="72">
        <f t="shared" si="20"/>
        <v>72</v>
      </c>
      <c r="Q39" s="85"/>
      <c r="R39" s="78">
        <v>3</v>
      </c>
      <c r="S39" s="72">
        <f t="shared" si="21"/>
        <v>108</v>
      </c>
      <c r="T39" s="85"/>
      <c r="U39" s="78">
        <v>4</v>
      </c>
      <c r="V39" s="72">
        <f t="shared" si="22"/>
        <v>144</v>
      </c>
    </row>
    <row r="40" spans="1:24" x14ac:dyDescent="0.25">
      <c r="A40" s="240" t="s">
        <v>8</v>
      </c>
      <c r="B40" s="137"/>
      <c r="C40" s="64">
        <v>15</v>
      </c>
      <c r="D40" s="55"/>
      <c r="E40" s="114">
        <v>72</v>
      </c>
      <c r="F40" s="55"/>
      <c r="G40" s="63"/>
      <c r="H40" s="44"/>
      <c r="I40" s="78">
        <v>1</v>
      </c>
      <c r="J40" s="43">
        <f t="shared" si="23"/>
        <v>72</v>
      </c>
      <c r="K40" s="85"/>
      <c r="L40" s="78">
        <v>1</v>
      </c>
      <c r="M40" s="43">
        <f t="shared" si="19"/>
        <v>72</v>
      </c>
      <c r="N40" s="85"/>
      <c r="O40" s="78">
        <v>1</v>
      </c>
      <c r="P40" s="72">
        <f t="shared" si="20"/>
        <v>72</v>
      </c>
      <c r="Q40" s="85"/>
      <c r="R40" s="78">
        <v>1</v>
      </c>
      <c r="S40" s="72">
        <f t="shared" si="21"/>
        <v>72</v>
      </c>
      <c r="T40" s="85"/>
      <c r="U40" s="78">
        <v>1</v>
      </c>
      <c r="V40" s="72">
        <f t="shared" si="22"/>
        <v>72</v>
      </c>
    </row>
    <row r="41" spans="1:24" x14ac:dyDescent="0.25">
      <c r="A41" s="240" t="s">
        <v>59</v>
      </c>
      <c r="B41" s="137"/>
      <c r="C41" s="64">
        <v>2</v>
      </c>
      <c r="D41" s="55"/>
      <c r="E41" s="114">
        <v>1.8</v>
      </c>
      <c r="F41" s="55"/>
      <c r="G41" s="63"/>
      <c r="H41" s="44"/>
      <c r="I41" s="75">
        <v>4</v>
      </c>
      <c r="J41" s="87">
        <f t="shared" si="23"/>
        <v>7.2</v>
      </c>
      <c r="K41" s="55"/>
      <c r="L41" s="75">
        <v>4</v>
      </c>
      <c r="M41" s="87">
        <f t="shared" si="19"/>
        <v>7.2</v>
      </c>
      <c r="N41" s="55"/>
      <c r="O41" s="75">
        <v>4</v>
      </c>
      <c r="P41" s="88">
        <f t="shared" si="20"/>
        <v>7.2</v>
      </c>
      <c r="Q41" s="55"/>
      <c r="R41" s="75">
        <v>4</v>
      </c>
      <c r="S41" s="88">
        <f t="shared" si="21"/>
        <v>7.2</v>
      </c>
      <c r="T41" s="55"/>
      <c r="U41" s="75">
        <v>4</v>
      </c>
      <c r="V41" s="88">
        <f t="shared" si="22"/>
        <v>7.2</v>
      </c>
    </row>
    <row r="42" spans="1:24" x14ac:dyDescent="0.25">
      <c r="A42" s="240" t="s">
        <v>87</v>
      </c>
      <c r="B42" s="137"/>
      <c r="C42" s="64">
        <v>15</v>
      </c>
      <c r="D42" s="55"/>
      <c r="E42" s="114">
        <v>36</v>
      </c>
      <c r="F42" s="55"/>
      <c r="G42" s="63"/>
      <c r="H42" s="44"/>
      <c r="I42" s="75">
        <v>0</v>
      </c>
      <c r="J42" s="87">
        <f t="shared" si="23"/>
        <v>0</v>
      </c>
      <c r="K42" s="55"/>
      <c r="L42" s="75">
        <v>0</v>
      </c>
      <c r="M42" s="87">
        <f t="shared" si="19"/>
        <v>0</v>
      </c>
      <c r="N42" s="55"/>
      <c r="O42" s="75">
        <v>1</v>
      </c>
      <c r="P42" s="88">
        <f t="shared" si="20"/>
        <v>36</v>
      </c>
      <c r="Q42" s="55"/>
      <c r="R42" s="75">
        <v>2</v>
      </c>
      <c r="S42" s="88">
        <f t="shared" si="21"/>
        <v>72</v>
      </c>
      <c r="T42" s="55"/>
      <c r="U42" s="75">
        <v>3</v>
      </c>
      <c r="V42" s="88">
        <f t="shared" si="22"/>
        <v>108</v>
      </c>
    </row>
    <row r="43" spans="1:24" x14ac:dyDescent="0.25">
      <c r="A43" s="240" t="s">
        <v>93</v>
      </c>
      <c r="B43" s="137"/>
      <c r="C43" s="64">
        <v>15</v>
      </c>
      <c r="D43" s="55"/>
      <c r="E43" s="114">
        <v>72</v>
      </c>
      <c r="F43" s="55"/>
      <c r="G43" s="63"/>
      <c r="H43" s="44"/>
      <c r="I43" s="75">
        <v>1</v>
      </c>
      <c r="J43" s="87">
        <f t="shared" si="23"/>
        <v>72</v>
      </c>
      <c r="K43" s="55"/>
      <c r="L43" s="75">
        <v>1</v>
      </c>
      <c r="M43" s="87">
        <f t="shared" si="19"/>
        <v>72</v>
      </c>
      <c r="N43" s="55"/>
      <c r="O43" s="75">
        <v>1</v>
      </c>
      <c r="P43" s="88">
        <f t="shared" si="20"/>
        <v>72</v>
      </c>
      <c r="Q43" s="55"/>
      <c r="R43" s="75">
        <v>1</v>
      </c>
      <c r="S43" s="88">
        <f t="shared" si="21"/>
        <v>72</v>
      </c>
      <c r="T43" s="55"/>
      <c r="U43" s="75">
        <v>1</v>
      </c>
      <c r="V43" s="88">
        <f t="shared" si="22"/>
        <v>72</v>
      </c>
    </row>
    <row r="44" spans="1:24" x14ac:dyDescent="0.25">
      <c r="A44" s="240" t="s">
        <v>79</v>
      </c>
      <c r="B44" s="137"/>
      <c r="C44" s="64"/>
      <c r="D44" s="55"/>
      <c r="E44" s="114">
        <v>12</v>
      </c>
      <c r="F44" s="55"/>
      <c r="G44" s="63"/>
      <c r="H44" s="44"/>
      <c r="I44" s="75">
        <v>1</v>
      </c>
      <c r="J44" s="87">
        <f t="shared" si="23"/>
        <v>12</v>
      </c>
      <c r="K44" s="55"/>
      <c r="L44" s="75">
        <v>1</v>
      </c>
      <c r="M44" s="87">
        <f t="shared" si="19"/>
        <v>12</v>
      </c>
      <c r="N44" s="55"/>
      <c r="O44" s="75">
        <v>1</v>
      </c>
      <c r="P44" s="88">
        <f t="shared" si="20"/>
        <v>12</v>
      </c>
      <c r="Q44" s="55"/>
      <c r="R44" s="75">
        <v>1</v>
      </c>
      <c r="S44" s="88">
        <f t="shared" si="21"/>
        <v>12</v>
      </c>
      <c r="T44" s="55"/>
      <c r="U44" s="75">
        <v>1</v>
      </c>
      <c r="V44" s="88">
        <f t="shared" si="22"/>
        <v>12</v>
      </c>
    </row>
    <row r="45" spans="1:24" x14ac:dyDescent="0.25">
      <c r="A45" s="240" t="s">
        <v>80</v>
      </c>
      <c r="B45" s="137"/>
      <c r="C45" s="64"/>
      <c r="D45" s="55"/>
      <c r="E45" s="114">
        <v>6</v>
      </c>
      <c r="F45" s="55"/>
      <c r="G45" s="63"/>
      <c r="H45" s="44"/>
      <c r="I45" s="75">
        <v>1</v>
      </c>
      <c r="J45" s="87">
        <f t="shared" si="23"/>
        <v>6</v>
      </c>
      <c r="K45" s="55"/>
      <c r="L45" s="75">
        <v>1</v>
      </c>
      <c r="M45" s="87">
        <f t="shared" si="19"/>
        <v>6</v>
      </c>
      <c r="N45" s="55"/>
      <c r="O45" s="75">
        <v>1</v>
      </c>
      <c r="P45" s="88">
        <f t="shared" si="20"/>
        <v>6</v>
      </c>
      <c r="Q45" s="55"/>
      <c r="R45" s="75">
        <v>1</v>
      </c>
      <c r="S45" s="88">
        <f t="shared" si="21"/>
        <v>6</v>
      </c>
      <c r="T45" s="55"/>
      <c r="U45" s="75">
        <v>1</v>
      </c>
      <c r="V45" s="88">
        <f t="shared" si="22"/>
        <v>6</v>
      </c>
    </row>
    <row r="46" spans="1:24" s="16" customFormat="1" x14ac:dyDescent="0.25">
      <c r="A46" s="239" t="s">
        <v>111</v>
      </c>
      <c r="B46" s="136"/>
      <c r="C46" s="65"/>
      <c r="D46" s="55"/>
      <c r="E46" s="114">
        <v>4</v>
      </c>
      <c r="F46" s="55"/>
      <c r="G46" s="55"/>
      <c r="H46" s="35"/>
      <c r="I46" s="75">
        <v>1</v>
      </c>
      <c r="J46" s="87">
        <f t="shared" si="23"/>
        <v>4</v>
      </c>
      <c r="K46" s="55"/>
      <c r="L46" s="75">
        <v>1</v>
      </c>
      <c r="M46" s="87">
        <f t="shared" si="19"/>
        <v>4</v>
      </c>
      <c r="N46" s="55"/>
      <c r="O46" s="75">
        <v>1</v>
      </c>
      <c r="P46" s="88">
        <f t="shared" si="20"/>
        <v>4</v>
      </c>
      <c r="Q46" s="55"/>
      <c r="R46" s="75">
        <v>1</v>
      </c>
      <c r="S46" s="88">
        <f t="shared" si="21"/>
        <v>4</v>
      </c>
      <c r="T46" s="55"/>
      <c r="U46" s="75">
        <v>1</v>
      </c>
      <c r="V46" s="88">
        <f t="shared" si="22"/>
        <v>4</v>
      </c>
    </row>
    <row r="47" spans="1:24" x14ac:dyDescent="0.25">
      <c r="A47" s="240" t="s">
        <v>9</v>
      </c>
      <c r="B47" s="137"/>
      <c r="C47" s="64"/>
      <c r="D47" s="55"/>
      <c r="E47" s="114">
        <v>1.3</v>
      </c>
      <c r="F47" s="55"/>
      <c r="G47" s="63"/>
      <c r="H47" s="44"/>
      <c r="I47" s="75">
        <v>4</v>
      </c>
      <c r="J47" s="87">
        <f t="shared" si="23"/>
        <v>5.2</v>
      </c>
      <c r="K47" s="55"/>
      <c r="L47" s="75">
        <v>4</v>
      </c>
      <c r="M47" s="87">
        <f t="shared" si="19"/>
        <v>5.2</v>
      </c>
      <c r="N47" s="55"/>
      <c r="O47" s="75">
        <v>4</v>
      </c>
      <c r="P47" s="88">
        <f t="shared" si="20"/>
        <v>5.2</v>
      </c>
      <c r="Q47" s="55"/>
      <c r="R47" s="75">
        <v>6</v>
      </c>
      <c r="S47" s="88">
        <f t="shared" si="21"/>
        <v>7.8000000000000007</v>
      </c>
      <c r="T47" s="55"/>
      <c r="U47" s="75">
        <v>6</v>
      </c>
      <c r="V47" s="88">
        <f t="shared" si="22"/>
        <v>7.8000000000000007</v>
      </c>
    </row>
    <row r="48" spans="1:24" x14ac:dyDescent="0.25">
      <c r="A48" s="240" t="s">
        <v>118</v>
      </c>
      <c r="B48" s="137"/>
      <c r="C48" s="64"/>
      <c r="D48" s="55"/>
      <c r="E48" s="114">
        <v>3.6</v>
      </c>
      <c r="F48" s="55"/>
      <c r="G48" s="63"/>
      <c r="H48" s="44"/>
      <c r="I48" s="75">
        <v>1</v>
      </c>
      <c r="J48" s="87">
        <f t="shared" si="23"/>
        <v>3.6</v>
      </c>
      <c r="K48" s="55"/>
      <c r="L48" s="75">
        <v>1</v>
      </c>
      <c r="M48" s="87">
        <f t="shared" si="19"/>
        <v>3.6</v>
      </c>
      <c r="N48" s="55"/>
      <c r="O48" s="75">
        <v>1</v>
      </c>
      <c r="P48" s="88">
        <f t="shared" si="20"/>
        <v>3.6</v>
      </c>
      <c r="Q48" s="55"/>
      <c r="R48" s="75">
        <v>1</v>
      </c>
      <c r="S48" s="88">
        <f t="shared" si="21"/>
        <v>3.6</v>
      </c>
      <c r="T48" s="55"/>
      <c r="U48" s="75">
        <v>1</v>
      </c>
      <c r="V48" s="88">
        <f>SUM(U48*E48)</f>
        <v>3.6</v>
      </c>
    </row>
    <row r="49" spans="1:23" x14ac:dyDescent="0.25">
      <c r="A49" s="240" t="s">
        <v>54</v>
      </c>
      <c r="B49" s="137"/>
      <c r="C49" s="66"/>
      <c r="D49" s="55"/>
      <c r="E49" s="47" t="s">
        <v>96</v>
      </c>
      <c r="F49" s="55"/>
      <c r="G49" s="63"/>
      <c r="H49" s="44"/>
      <c r="I49" s="181">
        <v>1</v>
      </c>
      <c r="J49" s="182" t="s">
        <v>96</v>
      </c>
      <c r="K49" s="55"/>
      <c r="L49" s="181">
        <v>1</v>
      </c>
      <c r="M49" s="182" t="s">
        <v>96</v>
      </c>
      <c r="N49" s="55"/>
      <c r="O49" s="181">
        <v>1</v>
      </c>
      <c r="P49" s="182" t="s">
        <v>96</v>
      </c>
      <c r="Q49" s="55"/>
      <c r="R49" s="181">
        <v>1</v>
      </c>
      <c r="S49" s="182" t="s">
        <v>96</v>
      </c>
      <c r="T49" s="55"/>
      <c r="U49" s="181">
        <v>1</v>
      </c>
      <c r="V49" s="182" t="s">
        <v>96</v>
      </c>
    </row>
    <row r="50" spans="1:23" ht="18" thickBot="1" x14ac:dyDescent="0.3">
      <c r="A50" s="237" t="s">
        <v>88</v>
      </c>
      <c r="B50" s="141"/>
      <c r="C50" s="67"/>
      <c r="D50" s="67"/>
      <c r="E50" s="117"/>
      <c r="F50" s="67"/>
      <c r="G50" s="67"/>
      <c r="H50" s="67"/>
      <c r="I50" s="89"/>
      <c r="J50" s="90">
        <f>SUM(J38:J49)</f>
        <v>326</v>
      </c>
      <c r="K50" s="30"/>
      <c r="L50" s="89"/>
      <c r="M50" s="90">
        <f>SUM(M38:M49)</f>
        <v>326</v>
      </c>
      <c r="N50" s="30"/>
      <c r="O50" s="89"/>
      <c r="P50" s="91">
        <f>SUM(P38:P49)</f>
        <v>362</v>
      </c>
      <c r="Q50" s="30"/>
      <c r="R50" s="89"/>
      <c r="S50" s="91">
        <f>SUM(S38:S49)</f>
        <v>472.6</v>
      </c>
      <c r="T50" s="30"/>
      <c r="U50" s="89"/>
      <c r="V50" s="91">
        <f>SUM(V38:V49)</f>
        <v>544.6</v>
      </c>
      <c r="W50" s="27"/>
    </row>
    <row r="51" spans="1:23" s="21" customFormat="1" ht="16.5" thickBot="1" x14ac:dyDescent="0.3">
      <c r="A51" s="244" t="s">
        <v>60</v>
      </c>
      <c r="B51" s="245"/>
      <c r="C51" s="246"/>
      <c r="D51" s="246"/>
      <c r="E51" s="236"/>
      <c r="F51" s="246"/>
      <c r="G51" s="246"/>
      <c r="H51" s="246"/>
      <c r="I51" s="414"/>
      <c r="J51" s="414"/>
      <c r="K51" s="368"/>
      <c r="L51" s="414"/>
      <c r="M51" s="414"/>
      <c r="N51" s="246"/>
      <c r="O51" s="405"/>
      <c r="P51" s="405"/>
      <c r="Q51" s="246"/>
      <c r="R51" s="405"/>
      <c r="S51" s="405"/>
      <c r="T51" s="246"/>
      <c r="U51" s="405"/>
      <c r="V51" s="420"/>
    </row>
    <row r="52" spans="1:23" x14ac:dyDescent="0.25">
      <c r="A52" s="240" t="s">
        <v>62</v>
      </c>
      <c r="B52" s="137"/>
      <c r="C52" s="32"/>
      <c r="D52" s="55"/>
      <c r="E52" s="116" t="s">
        <v>48</v>
      </c>
      <c r="F52" s="56"/>
      <c r="G52" s="69"/>
      <c r="H52" s="44"/>
      <c r="I52" s="92">
        <v>1</v>
      </c>
      <c r="J52" s="84" t="s">
        <v>96</v>
      </c>
      <c r="K52" s="55"/>
      <c r="L52" s="92">
        <v>1</v>
      </c>
      <c r="M52" s="84" t="s">
        <v>96</v>
      </c>
      <c r="N52" s="55"/>
      <c r="O52" s="92">
        <v>1</v>
      </c>
      <c r="P52" s="86" t="s">
        <v>96</v>
      </c>
      <c r="Q52" s="55"/>
      <c r="R52" s="92">
        <v>1</v>
      </c>
      <c r="S52" s="86" t="s">
        <v>96</v>
      </c>
      <c r="T52" s="55"/>
      <c r="U52" s="92">
        <v>1</v>
      </c>
      <c r="V52" s="86" t="s">
        <v>96</v>
      </c>
    </row>
    <row r="53" spans="1:23" x14ac:dyDescent="0.25">
      <c r="A53" s="240" t="s">
        <v>54</v>
      </c>
      <c r="B53" s="137"/>
      <c r="C53" s="71"/>
      <c r="D53" s="55"/>
      <c r="E53" s="114" t="s">
        <v>96</v>
      </c>
      <c r="F53" s="35"/>
      <c r="G53" s="70"/>
      <c r="H53" s="44"/>
      <c r="I53" s="75">
        <v>1</v>
      </c>
      <c r="J53" s="87" t="s">
        <v>96</v>
      </c>
      <c r="K53" s="55"/>
      <c r="L53" s="75">
        <v>1</v>
      </c>
      <c r="M53" s="87" t="s">
        <v>96</v>
      </c>
      <c r="N53" s="55"/>
      <c r="O53" s="75">
        <v>1</v>
      </c>
      <c r="P53" s="87" t="s">
        <v>96</v>
      </c>
      <c r="Q53" s="55"/>
      <c r="R53" s="75">
        <v>1</v>
      </c>
      <c r="S53" s="87" t="s">
        <v>96</v>
      </c>
      <c r="T53" s="55"/>
      <c r="U53" s="75">
        <v>1</v>
      </c>
      <c r="V53" s="87" t="s">
        <v>96</v>
      </c>
    </row>
    <row r="54" spans="1:23" x14ac:dyDescent="0.25">
      <c r="A54" s="240" t="s">
        <v>61</v>
      </c>
      <c r="B54" s="137"/>
      <c r="C54" s="45"/>
      <c r="D54" s="55"/>
      <c r="E54" s="114" t="s">
        <v>127</v>
      </c>
      <c r="F54" s="35"/>
      <c r="G54" s="70"/>
      <c r="H54" s="44"/>
      <c r="I54" s="75">
        <v>1</v>
      </c>
      <c r="J54" s="88">
        <v>36</v>
      </c>
      <c r="K54" s="55"/>
      <c r="L54" s="75">
        <v>1</v>
      </c>
      <c r="M54" s="88">
        <v>36</v>
      </c>
      <c r="N54" s="55"/>
      <c r="O54" s="75">
        <v>1</v>
      </c>
      <c r="P54" s="88">
        <v>48</v>
      </c>
      <c r="Q54" s="55"/>
      <c r="R54" s="75">
        <v>1</v>
      </c>
      <c r="S54" s="88">
        <v>60</v>
      </c>
      <c r="T54" s="55"/>
      <c r="U54" s="75">
        <v>1</v>
      </c>
      <c r="V54" s="88">
        <v>72</v>
      </c>
    </row>
    <row r="55" spans="1:23" x14ac:dyDescent="0.25">
      <c r="A55" s="240" t="s">
        <v>7</v>
      </c>
      <c r="B55" s="137"/>
      <c r="C55" s="45">
        <v>4</v>
      </c>
      <c r="D55" s="55"/>
      <c r="E55" s="114">
        <v>18</v>
      </c>
      <c r="F55" s="35"/>
      <c r="G55" s="70"/>
      <c r="H55" s="44"/>
      <c r="I55" s="75">
        <v>1</v>
      </c>
      <c r="J55" s="88">
        <v>18</v>
      </c>
      <c r="K55" s="55"/>
      <c r="L55" s="75">
        <v>1</v>
      </c>
      <c r="M55" s="88">
        <f>E55*L55</f>
        <v>18</v>
      </c>
      <c r="N55" s="55"/>
      <c r="O55" s="75">
        <v>1</v>
      </c>
      <c r="P55" s="88">
        <f>E55*O55</f>
        <v>18</v>
      </c>
      <c r="Q55" s="55"/>
      <c r="R55" s="75">
        <v>2</v>
      </c>
      <c r="S55" s="88">
        <f>E55*R55</f>
        <v>36</v>
      </c>
      <c r="T55" s="55"/>
      <c r="U55" s="75">
        <v>2</v>
      </c>
      <c r="V55" s="88">
        <f>E55*U55</f>
        <v>36</v>
      </c>
    </row>
    <row r="56" spans="1:23" x14ac:dyDescent="0.25">
      <c r="A56" s="240" t="s">
        <v>120</v>
      </c>
      <c r="B56" s="137"/>
      <c r="C56" s="45"/>
      <c r="D56" s="55"/>
      <c r="E56" s="114" t="s">
        <v>127</v>
      </c>
      <c r="F56" s="35"/>
      <c r="G56" s="70"/>
      <c r="H56" s="44"/>
      <c r="I56" s="75">
        <v>0</v>
      </c>
      <c r="J56" s="88">
        <v>0</v>
      </c>
      <c r="K56" s="55"/>
      <c r="L56" s="75">
        <v>0</v>
      </c>
      <c r="M56" s="88">
        <v>0</v>
      </c>
      <c r="N56" s="55"/>
      <c r="O56" s="75">
        <v>0</v>
      </c>
      <c r="P56" s="88">
        <v>0</v>
      </c>
      <c r="Q56" s="55"/>
      <c r="R56" s="75">
        <v>0</v>
      </c>
      <c r="S56" s="88">
        <v>0</v>
      </c>
      <c r="T56" s="55"/>
      <c r="U56" s="75">
        <v>0</v>
      </c>
      <c r="V56" s="88">
        <v>0</v>
      </c>
    </row>
    <row r="57" spans="1:23" x14ac:dyDescent="0.25">
      <c r="A57" s="240" t="s">
        <v>63</v>
      </c>
      <c r="B57" s="137"/>
      <c r="C57" s="45">
        <v>3</v>
      </c>
      <c r="D57" s="55"/>
      <c r="E57" s="114" t="s">
        <v>127</v>
      </c>
      <c r="F57" s="35"/>
      <c r="G57" s="70"/>
      <c r="H57" s="44"/>
      <c r="I57" s="75">
        <v>1</v>
      </c>
      <c r="J57" s="88">
        <v>32</v>
      </c>
      <c r="K57" s="55"/>
      <c r="L57" s="75">
        <v>1</v>
      </c>
      <c r="M57" s="88">
        <v>32</v>
      </c>
      <c r="N57" s="55"/>
      <c r="O57" s="75">
        <v>1</v>
      </c>
      <c r="P57" s="88">
        <v>32</v>
      </c>
      <c r="Q57" s="55"/>
      <c r="R57" s="75">
        <v>1</v>
      </c>
      <c r="S57" s="88">
        <v>48</v>
      </c>
      <c r="T57" s="55"/>
      <c r="U57" s="75">
        <v>1</v>
      </c>
      <c r="V57" s="88">
        <v>48</v>
      </c>
    </row>
    <row r="58" spans="1:23" x14ac:dyDescent="0.25">
      <c r="A58" s="240" t="s">
        <v>21</v>
      </c>
      <c r="B58" s="137"/>
      <c r="C58" s="45">
        <v>1</v>
      </c>
      <c r="D58" s="55"/>
      <c r="E58" s="114">
        <v>3.6</v>
      </c>
      <c r="F58" s="35"/>
      <c r="G58" s="70"/>
      <c r="H58" s="44"/>
      <c r="I58" s="75">
        <v>2</v>
      </c>
      <c r="J58" s="88">
        <f>I58*E58</f>
        <v>7.2</v>
      </c>
      <c r="K58" s="55"/>
      <c r="L58" s="75">
        <v>2</v>
      </c>
      <c r="M58" s="88">
        <f>E58*L58</f>
        <v>7.2</v>
      </c>
      <c r="N58" s="55"/>
      <c r="O58" s="75">
        <v>2</v>
      </c>
      <c r="P58" s="88">
        <f>E58*O58</f>
        <v>7.2</v>
      </c>
      <c r="Q58" s="55"/>
      <c r="R58" s="75">
        <v>3</v>
      </c>
      <c r="S58" s="88">
        <f>E58*R58</f>
        <v>10.8</v>
      </c>
      <c r="T58" s="55"/>
      <c r="U58" s="75">
        <v>3</v>
      </c>
      <c r="V58" s="88">
        <f>E58*U58</f>
        <v>10.8</v>
      </c>
    </row>
    <row r="59" spans="1:23" x14ac:dyDescent="0.25">
      <c r="A59" s="239" t="s">
        <v>124</v>
      </c>
      <c r="B59" s="137"/>
      <c r="C59" s="71"/>
      <c r="D59" s="55"/>
      <c r="E59" s="114">
        <v>6</v>
      </c>
      <c r="F59" s="55"/>
      <c r="G59" s="63"/>
      <c r="H59" s="44"/>
      <c r="I59" s="78">
        <v>1</v>
      </c>
      <c r="J59" s="88">
        <f>I59*E59</f>
        <v>6</v>
      </c>
      <c r="K59" s="55"/>
      <c r="L59" s="78">
        <v>1</v>
      </c>
      <c r="M59" s="88">
        <f t="shared" ref="M59" si="24">E59*L59</f>
        <v>6</v>
      </c>
      <c r="N59" s="55"/>
      <c r="O59" s="75">
        <v>1</v>
      </c>
      <c r="P59" s="88">
        <f>O59*E59</f>
        <v>6</v>
      </c>
      <c r="Q59" s="55"/>
      <c r="R59" s="75">
        <v>1</v>
      </c>
      <c r="S59" s="88">
        <f>R59*E59</f>
        <v>6</v>
      </c>
      <c r="T59" s="55"/>
      <c r="U59" s="75">
        <v>1</v>
      </c>
      <c r="V59" s="88">
        <f t="shared" ref="V59" si="25">E59*U59</f>
        <v>6</v>
      </c>
    </row>
    <row r="60" spans="1:23" x14ac:dyDescent="0.25">
      <c r="A60" s="240" t="s">
        <v>111</v>
      </c>
      <c r="B60" s="137"/>
      <c r="C60" s="122"/>
      <c r="D60" s="55"/>
      <c r="E60" s="152">
        <v>4</v>
      </c>
      <c r="F60" s="35"/>
      <c r="G60" s="70"/>
      <c r="H60" s="44"/>
      <c r="I60" s="181">
        <v>1</v>
      </c>
      <c r="J60" s="182">
        <v>4</v>
      </c>
      <c r="K60" s="55"/>
      <c r="L60" s="181">
        <v>1</v>
      </c>
      <c r="M60" s="182">
        <f>L60*E60</f>
        <v>4</v>
      </c>
      <c r="N60" s="55"/>
      <c r="O60" s="181">
        <v>1</v>
      </c>
      <c r="P60" s="182">
        <f>O60*E60</f>
        <v>4</v>
      </c>
      <c r="Q60" s="55"/>
      <c r="R60" s="181">
        <v>1</v>
      </c>
      <c r="S60" s="182">
        <f>R60*E60</f>
        <v>4</v>
      </c>
      <c r="T60" s="55"/>
      <c r="U60" s="181">
        <v>1</v>
      </c>
      <c r="V60" s="182">
        <f>U60*E60</f>
        <v>4</v>
      </c>
    </row>
    <row r="61" spans="1:23" ht="18" thickBot="1" x14ac:dyDescent="0.3">
      <c r="A61" s="237" t="s">
        <v>89</v>
      </c>
      <c r="B61" s="141"/>
      <c r="C61" s="67"/>
      <c r="D61" s="67"/>
      <c r="E61" s="117"/>
      <c r="F61" s="67"/>
      <c r="G61" s="67"/>
      <c r="H61" s="67"/>
      <c r="I61" s="93"/>
      <c r="J61" s="91">
        <f>SUM(J52:J58)</f>
        <v>93.2</v>
      </c>
      <c r="K61" s="53"/>
      <c r="L61" s="93"/>
      <c r="M61" s="91">
        <f>SUM(M54:M60)</f>
        <v>103.2</v>
      </c>
      <c r="N61" s="53"/>
      <c r="O61" s="89"/>
      <c r="P61" s="91">
        <f>SUM(P54:P60)</f>
        <v>115.2</v>
      </c>
      <c r="Q61" s="30"/>
      <c r="R61" s="89"/>
      <c r="S61" s="91">
        <f>SUM(S54:S60)</f>
        <v>164.8</v>
      </c>
      <c r="T61" s="30"/>
      <c r="U61" s="89"/>
      <c r="V61" s="91">
        <f>SUM(V54:V60)</f>
        <v>176.8</v>
      </c>
    </row>
    <row r="62" spans="1:23" s="16" customFormat="1" ht="5.0999999999999996" customHeight="1" thickBot="1" x14ac:dyDescent="0.3">
      <c r="A62" s="249"/>
      <c r="B62" s="136"/>
      <c r="C62" s="35"/>
      <c r="D62" s="35"/>
      <c r="E62" s="118"/>
      <c r="F62" s="35"/>
      <c r="G62" s="35"/>
      <c r="H62" s="35"/>
      <c r="I62" s="55"/>
      <c r="J62" s="31"/>
      <c r="K62" s="55"/>
      <c r="L62" s="55"/>
      <c r="M62" s="31"/>
      <c r="N62" s="55"/>
      <c r="O62" s="31"/>
      <c r="P62" s="31"/>
      <c r="Q62" s="31"/>
      <c r="R62" s="31"/>
      <c r="S62" s="31"/>
      <c r="T62" s="31"/>
      <c r="U62" s="31"/>
      <c r="V62" s="209"/>
    </row>
    <row r="63" spans="1:23" s="23" customFormat="1" ht="16.5" thickBot="1" x14ac:dyDescent="0.3">
      <c r="A63" s="253" t="s">
        <v>110</v>
      </c>
      <c r="B63" s="68"/>
      <c r="C63" s="68"/>
      <c r="D63" s="68"/>
      <c r="E63" s="68"/>
      <c r="F63" s="68"/>
      <c r="G63" s="68"/>
      <c r="H63" s="68"/>
      <c r="I63" s="275"/>
      <c r="J63" s="278">
        <f>SUM(J61,J50)</f>
        <v>419.2</v>
      </c>
      <c r="K63" s="30"/>
      <c r="L63" s="275"/>
      <c r="M63" s="278">
        <f>SUM(M61,M50)</f>
        <v>429.2</v>
      </c>
      <c r="N63" s="30"/>
      <c r="O63" s="279"/>
      <c r="P63" s="278">
        <f>SUM(P61,P50)</f>
        <v>477.2</v>
      </c>
      <c r="Q63" s="30"/>
      <c r="R63" s="279"/>
      <c r="S63" s="278">
        <f>SUM(S61,S50)</f>
        <v>637.40000000000009</v>
      </c>
      <c r="T63" s="30"/>
      <c r="U63" s="279"/>
      <c r="V63" s="278">
        <f>SUM(V61,V50)</f>
        <v>721.40000000000009</v>
      </c>
    </row>
    <row r="64" spans="1:23" s="24" customFormat="1" ht="21" x14ac:dyDescent="0.35">
      <c r="A64" s="409" t="s">
        <v>109</v>
      </c>
      <c r="B64" s="410"/>
      <c r="C64" s="410"/>
      <c r="D64" s="410"/>
      <c r="E64" s="410"/>
      <c r="F64" s="410"/>
      <c r="G64" s="410"/>
      <c r="H64" s="410"/>
      <c r="I64" s="410"/>
      <c r="J64" s="410"/>
      <c r="K64" s="410"/>
      <c r="L64" s="410"/>
      <c r="M64" s="410"/>
      <c r="N64" s="410"/>
      <c r="O64" s="410"/>
      <c r="P64" s="410"/>
      <c r="Q64" s="410"/>
      <c r="R64" s="410"/>
      <c r="S64" s="410"/>
      <c r="T64" s="410"/>
      <c r="U64" s="410"/>
      <c r="V64" s="411"/>
    </row>
    <row r="65" spans="1:25" s="21" customFormat="1" ht="16.5" thickBot="1" x14ac:dyDescent="0.3">
      <c r="A65" s="244" t="s">
        <v>115</v>
      </c>
      <c r="B65" s="245"/>
      <c r="C65" s="246"/>
      <c r="D65" s="246"/>
      <c r="E65" s="236"/>
      <c r="F65" s="246"/>
      <c r="G65" s="246"/>
      <c r="H65" s="246"/>
      <c r="I65" s="405"/>
      <c r="J65" s="405"/>
      <c r="K65" s="368"/>
      <c r="L65" s="405"/>
      <c r="M65" s="405"/>
      <c r="N65" s="246"/>
      <c r="O65" s="405"/>
      <c r="P65" s="405"/>
      <c r="Q65" s="246"/>
      <c r="R65" s="405"/>
      <c r="S65" s="405"/>
      <c r="T65" s="246"/>
      <c r="U65" s="405"/>
      <c r="V65" s="420"/>
    </row>
    <row r="66" spans="1:25" x14ac:dyDescent="0.25">
      <c r="A66" s="240" t="s">
        <v>62</v>
      </c>
      <c r="B66" s="137"/>
      <c r="C66" s="62"/>
      <c r="D66" s="55"/>
      <c r="E66" s="116" t="s">
        <v>48</v>
      </c>
      <c r="F66" s="55"/>
      <c r="G66" s="63"/>
      <c r="H66" s="44"/>
      <c r="I66" s="92">
        <v>1</v>
      </c>
      <c r="J66" s="153" t="s">
        <v>96</v>
      </c>
      <c r="K66" s="55"/>
      <c r="L66" s="92">
        <v>1</v>
      </c>
      <c r="M66" s="153" t="s">
        <v>96</v>
      </c>
      <c r="N66" s="55"/>
      <c r="O66" s="92">
        <v>1</v>
      </c>
      <c r="P66" s="153" t="s">
        <v>96</v>
      </c>
      <c r="Q66" s="55"/>
      <c r="R66" s="92">
        <v>1</v>
      </c>
      <c r="S66" s="153" t="s">
        <v>96</v>
      </c>
      <c r="T66" s="55"/>
      <c r="U66" s="92">
        <v>1</v>
      </c>
      <c r="V66" s="153" t="s">
        <v>96</v>
      </c>
    </row>
    <row r="67" spans="1:25" x14ac:dyDescent="0.25">
      <c r="A67" s="240" t="s">
        <v>54</v>
      </c>
      <c r="B67" s="137"/>
      <c r="C67" s="71"/>
      <c r="D67" s="55"/>
      <c r="E67" s="114" t="s">
        <v>96</v>
      </c>
      <c r="F67" s="35"/>
      <c r="G67" s="70"/>
      <c r="H67" s="44"/>
      <c r="I67" s="75">
        <v>1</v>
      </c>
      <c r="J67" s="87" t="s">
        <v>96</v>
      </c>
      <c r="K67" s="55"/>
      <c r="L67" s="75">
        <v>1</v>
      </c>
      <c r="M67" s="87" t="s">
        <v>96</v>
      </c>
      <c r="N67" s="55"/>
      <c r="O67" s="75">
        <v>1</v>
      </c>
      <c r="P67" s="87" t="s">
        <v>96</v>
      </c>
      <c r="Q67" s="55"/>
      <c r="R67" s="75">
        <v>1</v>
      </c>
      <c r="S67" s="87" t="s">
        <v>96</v>
      </c>
      <c r="T67" s="55"/>
      <c r="U67" s="75">
        <v>1</v>
      </c>
      <c r="V67" s="87" t="s">
        <v>96</v>
      </c>
    </row>
    <row r="68" spans="1:25" x14ac:dyDescent="0.25">
      <c r="A68" s="240" t="s">
        <v>135</v>
      </c>
      <c r="B68" s="137"/>
      <c r="C68" s="62"/>
      <c r="D68" s="55"/>
      <c r="E68" s="114">
        <v>32</v>
      </c>
      <c r="F68" s="55"/>
      <c r="G68" s="63"/>
      <c r="H68" s="44"/>
      <c r="I68" s="75">
        <v>1</v>
      </c>
      <c r="J68" s="87">
        <f>I68*E68</f>
        <v>32</v>
      </c>
      <c r="K68" s="55"/>
      <c r="L68" s="75">
        <v>1</v>
      </c>
      <c r="M68" s="87">
        <f t="shared" ref="M68:M74" si="26">E68*L68</f>
        <v>32</v>
      </c>
      <c r="N68" s="55"/>
      <c r="O68" s="75">
        <v>1</v>
      </c>
      <c r="P68" s="87">
        <v>32</v>
      </c>
      <c r="Q68" s="55"/>
      <c r="R68" s="75">
        <v>1</v>
      </c>
      <c r="S68" s="87">
        <v>32</v>
      </c>
      <c r="T68" s="55"/>
      <c r="U68" s="75">
        <v>2</v>
      </c>
      <c r="V68" s="87">
        <v>64</v>
      </c>
    </row>
    <row r="69" spans="1:25" x14ac:dyDescent="0.25">
      <c r="A69" s="240" t="s">
        <v>64</v>
      </c>
      <c r="B69" s="137"/>
      <c r="C69" s="64">
        <v>4</v>
      </c>
      <c r="D69" s="55"/>
      <c r="E69" s="114">
        <v>12</v>
      </c>
      <c r="F69" s="55"/>
      <c r="G69" s="63"/>
      <c r="H69" s="44"/>
      <c r="I69" s="75">
        <v>1</v>
      </c>
      <c r="J69" s="87">
        <f t="shared" ref="J69:J84" si="27">I69*E69</f>
        <v>12</v>
      </c>
      <c r="K69" s="55"/>
      <c r="L69" s="75">
        <v>1</v>
      </c>
      <c r="M69" s="87">
        <f t="shared" si="26"/>
        <v>12</v>
      </c>
      <c r="N69" s="55"/>
      <c r="O69" s="75">
        <v>2</v>
      </c>
      <c r="P69" s="87">
        <f>O69*E69</f>
        <v>24</v>
      </c>
      <c r="Q69" s="55"/>
      <c r="R69" s="75">
        <v>2</v>
      </c>
      <c r="S69" s="87">
        <f>R69*E69</f>
        <v>24</v>
      </c>
      <c r="T69" s="55"/>
      <c r="U69" s="75">
        <v>3</v>
      </c>
      <c r="V69" s="87">
        <f>U69*E69</f>
        <v>36</v>
      </c>
    </row>
    <row r="70" spans="1:25" x14ac:dyDescent="0.25">
      <c r="A70" s="239" t="s">
        <v>121</v>
      </c>
      <c r="B70" s="137"/>
      <c r="C70" s="64"/>
      <c r="D70" s="55"/>
      <c r="E70" s="114">
        <v>18</v>
      </c>
      <c r="F70" s="55"/>
      <c r="G70" s="63"/>
      <c r="H70" s="44"/>
      <c r="I70" s="75">
        <v>2</v>
      </c>
      <c r="J70" s="87">
        <f t="shared" si="27"/>
        <v>36</v>
      </c>
      <c r="K70" s="55"/>
      <c r="L70" s="75">
        <v>2</v>
      </c>
      <c r="M70" s="87">
        <f t="shared" si="26"/>
        <v>36</v>
      </c>
      <c r="N70" s="55"/>
      <c r="O70" s="75">
        <v>3</v>
      </c>
      <c r="P70" s="87">
        <f>O70*E70</f>
        <v>54</v>
      </c>
      <c r="Q70" s="55"/>
      <c r="R70" s="75">
        <v>4</v>
      </c>
      <c r="S70" s="87">
        <f>R70*E70</f>
        <v>72</v>
      </c>
      <c r="T70" s="55"/>
      <c r="U70" s="75">
        <v>5</v>
      </c>
      <c r="V70" s="87">
        <f>U70*E70</f>
        <v>90</v>
      </c>
    </row>
    <row r="71" spans="1:25" x14ac:dyDescent="0.25">
      <c r="A71" s="239" t="s">
        <v>122</v>
      </c>
      <c r="B71" s="137"/>
      <c r="C71" s="64">
        <v>1</v>
      </c>
      <c r="D71" s="55"/>
      <c r="E71" s="114">
        <v>18</v>
      </c>
      <c r="F71" s="55"/>
      <c r="G71" s="63"/>
      <c r="H71" s="44"/>
      <c r="I71" s="75">
        <v>1</v>
      </c>
      <c r="J71" s="87">
        <f t="shared" si="27"/>
        <v>18</v>
      </c>
      <c r="K71" s="55"/>
      <c r="L71" s="75">
        <v>1</v>
      </c>
      <c r="M71" s="87">
        <f t="shared" si="26"/>
        <v>18</v>
      </c>
      <c r="N71" s="55"/>
      <c r="O71" s="75">
        <v>1</v>
      </c>
      <c r="P71" s="87">
        <f>O71*E71</f>
        <v>18</v>
      </c>
      <c r="Q71" s="55"/>
      <c r="R71" s="75">
        <v>1</v>
      </c>
      <c r="S71" s="87">
        <f>R71*E71</f>
        <v>18</v>
      </c>
      <c r="T71" s="55"/>
      <c r="U71" s="75">
        <v>1</v>
      </c>
      <c r="V71" s="87">
        <f>U71*E71</f>
        <v>18</v>
      </c>
      <c r="X71" s="126"/>
    </row>
    <row r="72" spans="1:25" x14ac:dyDescent="0.25">
      <c r="A72" s="239" t="s">
        <v>24</v>
      </c>
      <c r="B72" s="137"/>
      <c r="C72" s="64">
        <v>1</v>
      </c>
      <c r="D72" s="55"/>
      <c r="E72" s="114">
        <v>12</v>
      </c>
      <c r="F72" s="55"/>
      <c r="G72" s="63"/>
      <c r="H72" s="44"/>
      <c r="I72" s="75">
        <v>2</v>
      </c>
      <c r="J72" s="87">
        <f t="shared" si="27"/>
        <v>24</v>
      </c>
      <c r="K72" s="55"/>
      <c r="L72" s="75">
        <v>2</v>
      </c>
      <c r="M72" s="87">
        <f t="shared" si="26"/>
        <v>24</v>
      </c>
      <c r="N72" s="55"/>
      <c r="O72" s="75">
        <v>2</v>
      </c>
      <c r="P72" s="87">
        <f>O72*E72</f>
        <v>24</v>
      </c>
      <c r="Q72" s="55"/>
      <c r="R72" s="75">
        <v>2</v>
      </c>
      <c r="S72" s="87">
        <f>R72*E72</f>
        <v>24</v>
      </c>
      <c r="T72" s="55"/>
      <c r="U72" s="75">
        <v>2</v>
      </c>
      <c r="V72" s="87">
        <f>U72*E72</f>
        <v>24</v>
      </c>
    </row>
    <row r="73" spans="1:25" x14ac:dyDescent="0.25">
      <c r="A73" s="239" t="s">
        <v>123</v>
      </c>
      <c r="B73" s="136"/>
      <c r="C73" s="64"/>
      <c r="D73" s="55"/>
      <c r="E73" s="114">
        <v>7</v>
      </c>
      <c r="F73" s="55"/>
      <c r="G73" s="63"/>
      <c r="H73" s="35"/>
      <c r="I73" s="75">
        <v>10</v>
      </c>
      <c r="J73" s="87">
        <f t="shared" si="27"/>
        <v>70</v>
      </c>
      <c r="K73" s="55"/>
      <c r="L73" s="75">
        <v>10</v>
      </c>
      <c r="M73" s="87">
        <f t="shared" si="26"/>
        <v>70</v>
      </c>
      <c r="N73" s="55"/>
      <c r="O73" s="75">
        <v>15</v>
      </c>
      <c r="P73" s="87">
        <f>O73*E73</f>
        <v>105</v>
      </c>
      <c r="Q73" s="55"/>
      <c r="R73" s="75">
        <v>21</v>
      </c>
      <c r="S73" s="87">
        <f>R73*E73</f>
        <v>147</v>
      </c>
      <c r="T73" s="55"/>
      <c r="U73" s="75">
        <v>25</v>
      </c>
      <c r="V73" s="87">
        <f>U73*E73</f>
        <v>175</v>
      </c>
      <c r="Y73" s="35"/>
    </row>
    <row r="74" spans="1:25" x14ac:dyDescent="0.25">
      <c r="A74" s="239" t="s">
        <v>202</v>
      </c>
      <c r="B74" s="137"/>
      <c r="C74" s="64" t="s">
        <v>16</v>
      </c>
      <c r="D74" s="55"/>
      <c r="E74" s="114">
        <v>36</v>
      </c>
      <c r="F74" s="55"/>
      <c r="G74" s="63"/>
      <c r="H74" s="44"/>
      <c r="I74" s="75">
        <v>2</v>
      </c>
      <c r="J74" s="87">
        <f t="shared" si="27"/>
        <v>72</v>
      </c>
      <c r="K74" s="55"/>
      <c r="L74" s="75">
        <v>1</v>
      </c>
      <c r="M74" s="87">
        <f t="shared" si="26"/>
        <v>36</v>
      </c>
      <c r="N74" s="55"/>
      <c r="O74" s="75">
        <v>1</v>
      </c>
      <c r="P74" s="87">
        <v>36</v>
      </c>
      <c r="Q74" s="55"/>
      <c r="R74" s="75">
        <v>1</v>
      </c>
      <c r="S74" s="87">
        <v>36</v>
      </c>
      <c r="T74" s="55"/>
      <c r="U74" s="75">
        <v>2</v>
      </c>
      <c r="V74" s="87">
        <v>36</v>
      </c>
      <c r="Y74" s="35"/>
    </row>
    <row r="75" spans="1:25" x14ac:dyDescent="0.25">
      <c r="A75" s="239" t="s">
        <v>203</v>
      </c>
      <c r="B75" s="137"/>
      <c r="C75" s="64"/>
      <c r="D75" s="55"/>
      <c r="E75" s="114">
        <v>72</v>
      </c>
      <c r="F75" s="55"/>
      <c r="G75" s="63"/>
      <c r="H75" s="44"/>
      <c r="I75" s="75">
        <v>0</v>
      </c>
      <c r="J75" s="87">
        <v>0</v>
      </c>
      <c r="K75" s="55"/>
      <c r="L75" s="75">
        <v>1</v>
      </c>
      <c r="M75" s="87">
        <v>72</v>
      </c>
      <c r="N75" s="55"/>
      <c r="O75" s="75">
        <v>1</v>
      </c>
      <c r="P75" s="87">
        <v>72</v>
      </c>
      <c r="Q75" s="55"/>
      <c r="R75" s="75">
        <v>1</v>
      </c>
      <c r="S75" s="87">
        <v>72</v>
      </c>
      <c r="T75" s="55"/>
      <c r="U75" s="75">
        <v>1</v>
      </c>
      <c r="V75" s="87">
        <v>72</v>
      </c>
      <c r="Y75" s="44"/>
    </row>
    <row r="76" spans="1:25" x14ac:dyDescent="0.25">
      <c r="A76" s="240" t="s">
        <v>65</v>
      </c>
      <c r="B76" s="137"/>
      <c r="C76" s="64"/>
      <c r="D76" s="55"/>
      <c r="E76" s="114">
        <v>6</v>
      </c>
      <c r="F76" s="55"/>
      <c r="G76" s="63"/>
      <c r="H76" s="44"/>
      <c r="I76" s="75">
        <v>1</v>
      </c>
      <c r="J76" s="87">
        <f t="shared" si="27"/>
        <v>6</v>
      </c>
      <c r="K76" s="55"/>
      <c r="L76" s="75">
        <v>1</v>
      </c>
      <c r="M76" s="87">
        <f>E76*L76</f>
        <v>6</v>
      </c>
      <c r="N76" s="55"/>
      <c r="O76" s="75">
        <v>1</v>
      </c>
      <c r="P76" s="87">
        <v>6</v>
      </c>
      <c r="Q76" s="55"/>
      <c r="R76" s="75">
        <v>1</v>
      </c>
      <c r="S76" s="87">
        <v>6</v>
      </c>
      <c r="T76" s="55"/>
      <c r="U76" s="75">
        <v>1</v>
      </c>
      <c r="V76" s="87">
        <v>6</v>
      </c>
      <c r="Y76" s="35"/>
    </row>
    <row r="77" spans="1:25" x14ac:dyDescent="0.25">
      <c r="A77" s="239" t="s">
        <v>66</v>
      </c>
      <c r="B77" s="137"/>
      <c r="C77" s="64"/>
      <c r="D77" s="55"/>
      <c r="E77" s="114">
        <v>12</v>
      </c>
      <c r="F77" s="55"/>
      <c r="G77" s="63"/>
      <c r="H77" s="44"/>
      <c r="I77" s="75">
        <v>1</v>
      </c>
      <c r="J77" s="87">
        <f t="shared" si="27"/>
        <v>12</v>
      </c>
      <c r="K77" s="55"/>
      <c r="L77" s="75">
        <v>1</v>
      </c>
      <c r="M77" s="87">
        <f>E77*L77</f>
        <v>12</v>
      </c>
      <c r="N77" s="55"/>
      <c r="O77" s="75">
        <v>1</v>
      </c>
      <c r="P77" s="87">
        <v>12</v>
      </c>
      <c r="Q77" s="55"/>
      <c r="R77" s="75">
        <v>1</v>
      </c>
      <c r="S77" s="87">
        <v>12</v>
      </c>
      <c r="T77" s="55"/>
      <c r="U77" s="75">
        <v>1</v>
      </c>
      <c r="V77" s="87">
        <v>12</v>
      </c>
      <c r="Y77" s="35"/>
    </row>
    <row r="78" spans="1:25" x14ac:dyDescent="0.25">
      <c r="A78" s="239" t="s">
        <v>10</v>
      </c>
      <c r="B78" s="137"/>
      <c r="C78" s="64"/>
      <c r="D78" s="55"/>
      <c r="E78" s="114">
        <v>12</v>
      </c>
      <c r="F78" s="55"/>
      <c r="G78" s="63"/>
      <c r="H78" s="44"/>
      <c r="I78" s="75">
        <v>1</v>
      </c>
      <c r="J78" s="87">
        <f t="shared" si="27"/>
        <v>12</v>
      </c>
      <c r="K78" s="55"/>
      <c r="L78" s="75">
        <v>1</v>
      </c>
      <c r="M78" s="87">
        <v>12</v>
      </c>
      <c r="N78" s="55"/>
      <c r="O78" s="75">
        <v>1</v>
      </c>
      <c r="P78" s="87">
        <v>12</v>
      </c>
      <c r="Q78" s="55"/>
      <c r="R78" s="75">
        <v>1</v>
      </c>
      <c r="S78" s="87">
        <v>12</v>
      </c>
      <c r="T78" s="55"/>
      <c r="U78" s="75">
        <v>1</v>
      </c>
      <c r="V78" s="87">
        <v>12</v>
      </c>
      <c r="Y78" s="44"/>
    </row>
    <row r="79" spans="1:25" x14ac:dyDescent="0.25">
      <c r="A79" s="240" t="s">
        <v>67</v>
      </c>
      <c r="B79" s="137"/>
      <c r="C79" s="64"/>
      <c r="D79" s="55"/>
      <c r="E79" s="114">
        <v>3.3</v>
      </c>
      <c r="F79" s="55"/>
      <c r="G79" s="63"/>
      <c r="H79" s="44"/>
      <c r="I79" s="75">
        <v>1</v>
      </c>
      <c r="J79" s="87">
        <f t="shared" si="27"/>
        <v>3.3</v>
      </c>
      <c r="K79" s="55"/>
      <c r="L79" s="75">
        <v>1</v>
      </c>
      <c r="M79" s="87">
        <f t="shared" ref="M79:M84" si="28">E79*L79</f>
        <v>3.3</v>
      </c>
      <c r="N79" s="55"/>
      <c r="O79" s="75">
        <v>1</v>
      </c>
      <c r="P79" s="87">
        <f>O79*E79</f>
        <v>3.3</v>
      </c>
      <c r="Q79" s="55"/>
      <c r="R79" s="75">
        <v>1</v>
      </c>
      <c r="S79" s="87">
        <f>R79*E79</f>
        <v>3.3</v>
      </c>
      <c r="T79" s="55"/>
      <c r="U79" s="75">
        <v>1</v>
      </c>
      <c r="V79" s="87">
        <f>U79*E79</f>
        <v>3.3</v>
      </c>
    </row>
    <row r="80" spans="1:25" x14ac:dyDescent="0.25">
      <c r="A80" s="240" t="s">
        <v>130</v>
      </c>
      <c r="B80" s="137"/>
      <c r="C80" s="64"/>
      <c r="D80" s="55"/>
      <c r="E80" s="114">
        <v>1.3</v>
      </c>
      <c r="F80" s="55"/>
      <c r="G80" s="63"/>
      <c r="H80" s="44"/>
      <c r="I80" s="75">
        <v>4</v>
      </c>
      <c r="J80" s="87">
        <f t="shared" si="27"/>
        <v>5.2</v>
      </c>
      <c r="K80" s="55"/>
      <c r="L80" s="75">
        <v>4</v>
      </c>
      <c r="M80" s="87">
        <f t="shared" si="28"/>
        <v>5.2</v>
      </c>
      <c r="N80" s="55"/>
      <c r="O80" s="75">
        <v>4</v>
      </c>
      <c r="P80" s="87">
        <f>O80*E80</f>
        <v>5.2</v>
      </c>
      <c r="Q80" s="55"/>
      <c r="R80" s="75">
        <v>6</v>
      </c>
      <c r="S80" s="87">
        <f>R80*E80</f>
        <v>7.8000000000000007</v>
      </c>
      <c r="T80" s="55"/>
      <c r="U80" s="75">
        <v>6</v>
      </c>
      <c r="V80" s="87">
        <f>U80*E80</f>
        <v>7.8000000000000007</v>
      </c>
    </row>
    <row r="81" spans="1:22" x14ac:dyDescent="0.25">
      <c r="A81" s="240" t="s">
        <v>9</v>
      </c>
      <c r="B81" s="137"/>
      <c r="C81" s="64"/>
      <c r="D81" s="55"/>
      <c r="E81" s="114">
        <v>1.3</v>
      </c>
      <c r="F81" s="55"/>
      <c r="G81" s="63"/>
      <c r="H81" s="44"/>
      <c r="I81" s="75">
        <v>2</v>
      </c>
      <c r="J81" s="87">
        <f t="shared" si="27"/>
        <v>2.6</v>
      </c>
      <c r="K81" s="55"/>
      <c r="L81" s="75">
        <v>2</v>
      </c>
      <c r="M81" s="87">
        <f t="shared" si="28"/>
        <v>2.6</v>
      </c>
      <c r="N81" s="55"/>
      <c r="O81" s="75">
        <v>2</v>
      </c>
      <c r="P81" s="87">
        <v>3</v>
      </c>
      <c r="Q81" s="55"/>
      <c r="R81" s="75">
        <v>2</v>
      </c>
      <c r="S81" s="87">
        <f>R81*E81</f>
        <v>2.6</v>
      </c>
      <c r="T81" s="55"/>
      <c r="U81" s="75">
        <v>4</v>
      </c>
      <c r="V81" s="87">
        <f>E81*U81</f>
        <v>5.2</v>
      </c>
    </row>
    <row r="82" spans="1:22" x14ac:dyDescent="0.25">
      <c r="A82" s="240" t="s">
        <v>118</v>
      </c>
      <c r="B82" s="137"/>
      <c r="C82" s="64"/>
      <c r="D82" s="55"/>
      <c r="E82" s="114">
        <v>3.6</v>
      </c>
      <c r="F82" s="55"/>
      <c r="G82" s="63"/>
      <c r="H82" s="44"/>
      <c r="I82" s="75">
        <v>1</v>
      </c>
      <c r="J82" s="87">
        <f t="shared" si="27"/>
        <v>3.6</v>
      </c>
      <c r="K82" s="55"/>
      <c r="L82" s="75">
        <v>1</v>
      </c>
      <c r="M82" s="87">
        <f t="shared" si="28"/>
        <v>3.6</v>
      </c>
      <c r="N82" s="55"/>
      <c r="O82" s="75">
        <v>1</v>
      </c>
      <c r="P82" s="88">
        <f t="shared" ref="P82" si="29">O82*E82</f>
        <v>3.6</v>
      </c>
      <c r="Q82" s="55"/>
      <c r="R82" s="75">
        <v>1</v>
      </c>
      <c r="S82" s="88">
        <f t="shared" ref="S82" si="30">R82*E82</f>
        <v>3.6</v>
      </c>
      <c r="T82" s="55"/>
      <c r="U82" s="75">
        <v>1</v>
      </c>
      <c r="V82" s="88">
        <f>SUM(U82*E82)</f>
        <v>3.6</v>
      </c>
    </row>
    <row r="83" spans="1:22" x14ac:dyDescent="0.25">
      <c r="A83" s="240" t="s">
        <v>68</v>
      </c>
      <c r="B83" s="137"/>
      <c r="C83" s="64"/>
      <c r="D83" s="55"/>
      <c r="E83" s="114">
        <v>6</v>
      </c>
      <c r="F83" s="55"/>
      <c r="G83" s="63"/>
      <c r="H83" s="44"/>
      <c r="I83" s="75">
        <v>1</v>
      </c>
      <c r="J83" s="87">
        <f t="shared" si="27"/>
        <v>6</v>
      </c>
      <c r="K83" s="55"/>
      <c r="L83" s="75">
        <v>1</v>
      </c>
      <c r="M83" s="87">
        <f t="shared" si="28"/>
        <v>6</v>
      </c>
      <c r="N83" s="55"/>
      <c r="O83" s="75">
        <v>1</v>
      </c>
      <c r="P83" s="87">
        <v>6</v>
      </c>
      <c r="Q83" s="55"/>
      <c r="R83" s="75">
        <v>1</v>
      </c>
      <c r="S83" s="87">
        <v>6</v>
      </c>
      <c r="T83" s="55"/>
      <c r="U83" s="75">
        <v>1</v>
      </c>
      <c r="V83" s="87">
        <v>6</v>
      </c>
    </row>
    <row r="84" spans="1:22" x14ac:dyDescent="0.25">
      <c r="A84" s="240" t="s">
        <v>14</v>
      </c>
      <c r="B84" s="137"/>
      <c r="C84" s="64"/>
      <c r="D84" s="55"/>
      <c r="E84" s="115">
        <v>12</v>
      </c>
      <c r="F84" s="55"/>
      <c r="G84" s="63"/>
      <c r="H84" s="44"/>
      <c r="I84" s="181">
        <v>1</v>
      </c>
      <c r="J84" s="182">
        <f t="shared" si="27"/>
        <v>12</v>
      </c>
      <c r="K84" s="55"/>
      <c r="L84" s="181">
        <v>1</v>
      </c>
      <c r="M84" s="182">
        <f t="shared" si="28"/>
        <v>12</v>
      </c>
      <c r="N84" s="55"/>
      <c r="O84" s="181">
        <v>1</v>
      </c>
      <c r="P84" s="182">
        <v>12</v>
      </c>
      <c r="Q84" s="55"/>
      <c r="R84" s="181">
        <v>1</v>
      </c>
      <c r="S84" s="182">
        <v>12</v>
      </c>
      <c r="T84" s="55"/>
      <c r="U84" s="181">
        <v>1</v>
      </c>
      <c r="V84" s="182">
        <v>12</v>
      </c>
    </row>
    <row r="85" spans="1:22" s="1" customFormat="1" ht="18" thickBot="1" x14ac:dyDescent="0.3">
      <c r="A85" s="237" t="s">
        <v>95</v>
      </c>
      <c r="B85" s="251"/>
      <c r="C85" s="68"/>
      <c r="D85" s="68"/>
      <c r="E85" s="106"/>
      <c r="F85" s="68"/>
      <c r="G85" s="68"/>
      <c r="H85" s="68"/>
      <c r="I85" s="89"/>
      <c r="J85" s="90">
        <f>SUM(J66:J84)</f>
        <v>326.70000000000005</v>
      </c>
      <c r="K85" s="30"/>
      <c r="L85" s="89"/>
      <c r="M85" s="90">
        <f>SUM(M66:M84)</f>
        <v>362.70000000000005</v>
      </c>
      <c r="N85" s="30"/>
      <c r="O85" s="89"/>
      <c r="P85" s="90">
        <f>SUM(P66:P84)</f>
        <v>428.1</v>
      </c>
      <c r="Q85" s="30"/>
      <c r="R85" s="89"/>
      <c r="S85" s="90">
        <f>SUM(S66:S84)</f>
        <v>490.30000000000007</v>
      </c>
      <c r="T85" s="30"/>
      <c r="U85" s="89"/>
      <c r="V85" s="90">
        <f>SUM(V66:V84)</f>
        <v>582.9</v>
      </c>
    </row>
    <row r="86" spans="1:22" s="1" customFormat="1" x14ac:dyDescent="0.25">
      <c r="A86" s="237" t="s">
        <v>187</v>
      </c>
      <c r="B86" s="251"/>
      <c r="C86" s="68"/>
      <c r="D86" s="68"/>
      <c r="E86" s="106"/>
      <c r="F86" s="68"/>
      <c r="G86" s="68"/>
      <c r="H86" s="68"/>
      <c r="I86" s="30"/>
      <c r="J86" s="341"/>
      <c r="K86" s="30"/>
      <c r="L86" s="30"/>
      <c r="M86" s="341"/>
      <c r="N86" s="30"/>
      <c r="O86" s="30"/>
      <c r="P86" s="341"/>
      <c r="Q86" s="30"/>
      <c r="R86" s="30"/>
      <c r="S86" s="341"/>
      <c r="T86" s="30"/>
      <c r="U86" s="30"/>
      <c r="V86" s="342"/>
    </row>
    <row r="87" spans="1:22" s="21" customFormat="1" ht="16.5" thickBot="1" x14ac:dyDescent="0.3">
      <c r="A87" s="244" t="s">
        <v>114</v>
      </c>
      <c r="B87" s="245"/>
      <c r="C87" s="246"/>
      <c r="D87" s="246"/>
      <c r="E87" s="236"/>
      <c r="F87" s="246"/>
      <c r="G87" s="246"/>
      <c r="H87" s="246"/>
      <c r="I87" s="123"/>
      <c r="J87" s="123"/>
      <c r="K87" s="368"/>
      <c r="L87" s="123"/>
      <c r="M87" s="123"/>
      <c r="N87" s="246"/>
      <c r="O87" s="414"/>
      <c r="P87" s="414"/>
      <c r="Q87" s="246"/>
      <c r="R87" s="414"/>
      <c r="S87" s="414"/>
      <c r="T87" s="246"/>
      <c r="U87" s="414"/>
      <c r="V87" s="415"/>
    </row>
    <row r="88" spans="1:22" s="16" customFormat="1" x14ac:dyDescent="0.25">
      <c r="A88" s="253" t="s">
        <v>13</v>
      </c>
      <c r="B88" s="141"/>
      <c r="C88" s="67"/>
      <c r="D88" s="67"/>
      <c r="E88" s="117"/>
      <c r="F88" s="67"/>
      <c r="G88" s="67"/>
      <c r="H88" s="67"/>
      <c r="I88" s="94"/>
      <c r="J88" s="95"/>
      <c r="K88" s="53"/>
      <c r="L88" s="94"/>
      <c r="M88" s="95"/>
      <c r="N88" s="53"/>
      <c r="O88" s="94"/>
      <c r="P88" s="95"/>
      <c r="Q88" s="53"/>
      <c r="R88" s="94"/>
      <c r="S88" s="95"/>
      <c r="T88" s="53"/>
      <c r="U88" s="94"/>
      <c r="V88" s="95"/>
    </row>
    <row r="89" spans="1:22" s="16" customFormat="1" x14ac:dyDescent="0.25">
      <c r="A89" s="253" t="s">
        <v>193</v>
      </c>
      <c r="B89" s="141"/>
      <c r="C89" s="67"/>
      <c r="D89" s="352">
        <v>0.154</v>
      </c>
      <c r="E89" s="117"/>
      <c r="F89" s="67"/>
      <c r="G89" s="67"/>
      <c r="H89" s="67"/>
      <c r="I89" s="96"/>
      <c r="J89" s="346">
        <f>I2*D89</f>
        <v>46.2</v>
      </c>
      <c r="K89" s="347"/>
      <c r="L89" s="96"/>
      <c r="M89" s="346">
        <f>L2*D89</f>
        <v>61.6</v>
      </c>
      <c r="N89" s="347"/>
      <c r="O89" s="348"/>
      <c r="P89" s="346">
        <f>O2*D89</f>
        <v>92.4</v>
      </c>
      <c r="Q89" s="347"/>
      <c r="R89" s="348"/>
      <c r="S89" s="346">
        <f>R2*D89</f>
        <v>123.2</v>
      </c>
      <c r="T89" s="347"/>
      <c r="U89" s="348"/>
      <c r="V89" s="346">
        <f>U2*D89</f>
        <v>154</v>
      </c>
    </row>
    <row r="90" spans="1:22" x14ac:dyDescent="0.25">
      <c r="A90" s="240" t="s">
        <v>125</v>
      </c>
      <c r="B90" s="137"/>
      <c r="C90" s="32">
        <v>8</v>
      </c>
      <c r="D90" s="55"/>
      <c r="E90" s="113">
        <v>18</v>
      </c>
      <c r="F90" s="55"/>
      <c r="G90" s="63"/>
      <c r="H90" s="44"/>
      <c r="I90" s="75">
        <v>1</v>
      </c>
      <c r="J90" s="88">
        <v>18</v>
      </c>
      <c r="K90" s="55"/>
      <c r="L90" s="75">
        <v>1</v>
      </c>
      <c r="M90" s="88">
        <v>18</v>
      </c>
      <c r="N90" s="55"/>
      <c r="O90" s="75">
        <v>1</v>
      </c>
      <c r="P90" s="88">
        <v>18</v>
      </c>
      <c r="Q90" s="55"/>
      <c r="R90" s="75">
        <v>1</v>
      </c>
      <c r="S90" s="154">
        <v>24</v>
      </c>
      <c r="T90" s="55"/>
      <c r="U90" s="75">
        <v>1</v>
      </c>
      <c r="V90" s="88">
        <v>24</v>
      </c>
    </row>
    <row r="91" spans="1:22" x14ac:dyDescent="0.25">
      <c r="A91" s="240" t="s">
        <v>69</v>
      </c>
      <c r="B91" s="137"/>
      <c r="C91" s="45"/>
      <c r="D91" s="55"/>
      <c r="E91" s="114">
        <v>18</v>
      </c>
      <c r="F91" s="55"/>
      <c r="G91" s="63"/>
      <c r="H91" s="44"/>
      <c r="I91" s="75">
        <v>1</v>
      </c>
      <c r="J91" s="88">
        <v>18</v>
      </c>
      <c r="K91" s="55"/>
      <c r="L91" s="75">
        <v>1</v>
      </c>
      <c r="M91" s="88">
        <f t="shared" ref="M91:M96" si="31">E91*L91</f>
        <v>18</v>
      </c>
      <c r="N91" s="55"/>
      <c r="O91" s="75">
        <v>1</v>
      </c>
      <c r="P91" s="88">
        <f>E91*O91</f>
        <v>18</v>
      </c>
      <c r="Q91" s="55"/>
      <c r="R91" s="75">
        <v>1</v>
      </c>
      <c r="S91" s="88">
        <f>E91*R91</f>
        <v>18</v>
      </c>
      <c r="T91" s="55"/>
      <c r="U91" s="75">
        <v>1</v>
      </c>
      <c r="V91" s="88">
        <f>E91*U91</f>
        <v>18</v>
      </c>
    </row>
    <row r="92" spans="1:22" x14ac:dyDescent="0.25">
      <c r="A92" s="240" t="s">
        <v>39</v>
      </c>
      <c r="B92" s="137"/>
      <c r="C92" s="45">
        <v>2</v>
      </c>
      <c r="D92" s="55"/>
      <c r="E92" s="114">
        <v>14</v>
      </c>
      <c r="F92" s="55"/>
      <c r="G92" s="63"/>
      <c r="H92" s="44"/>
      <c r="I92" s="75">
        <v>1</v>
      </c>
      <c r="J92" s="88">
        <v>14</v>
      </c>
      <c r="K92" s="55"/>
      <c r="L92" s="75">
        <v>1</v>
      </c>
      <c r="M92" s="88">
        <f t="shared" si="31"/>
        <v>14</v>
      </c>
      <c r="N92" s="55"/>
      <c r="O92" s="75">
        <v>3</v>
      </c>
      <c r="P92" s="88">
        <f>O92*$E$92</f>
        <v>42</v>
      </c>
      <c r="Q92" s="55"/>
      <c r="R92" s="75">
        <v>5</v>
      </c>
      <c r="S92" s="88">
        <f>R92*$E$92</f>
        <v>70</v>
      </c>
      <c r="T92" s="55"/>
      <c r="U92" s="75">
        <v>7</v>
      </c>
      <c r="V92" s="88">
        <f t="shared" ref="V92:V96" si="32">E92*U92</f>
        <v>98</v>
      </c>
    </row>
    <row r="93" spans="1:22" x14ac:dyDescent="0.25">
      <c r="A93" s="240" t="s">
        <v>70</v>
      </c>
      <c r="B93" s="137"/>
      <c r="C93" s="45"/>
      <c r="D93" s="55"/>
      <c r="E93" s="115">
        <v>12</v>
      </c>
      <c r="F93" s="55"/>
      <c r="G93" s="63"/>
      <c r="H93" s="44"/>
      <c r="I93" s="78">
        <v>1</v>
      </c>
      <c r="J93" s="88">
        <v>6</v>
      </c>
      <c r="K93" s="85"/>
      <c r="L93" s="78">
        <v>1</v>
      </c>
      <c r="M93" s="72">
        <f>E93*L93</f>
        <v>12</v>
      </c>
      <c r="N93" s="85"/>
      <c r="O93" s="78">
        <v>1</v>
      </c>
      <c r="P93" s="72">
        <f>O93*E93</f>
        <v>12</v>
      </c>
      <c r="Q93" s="85"/>
      <c r="R93" s="78">
        <v>1</v>
      </c>
      <c r="S93" s="72">
        <f>R93*E93</f>
        <v>12</v>
      </c>
      <c r="T93" s="85"/>
      <c r="U93" s="78">
        <v>1</v>
      </c>
      <c r="V93" s="72">
        <f>E93*U93</f>
        <v>12</v>
      </c>
    </row>
    <row r="94" spans="1:22" x14ac:dyDescent="0.25">
      <c r="A94" s="358" t="s">
        <v>192</v>
      </c>
      <c r="I94" s="78"/>
      <c r="J94" s="355">
        <f>SUM(J90:J93)</f>
        <v>56</v>
      </c>
      <c r="K94" s="359"/>
      <c r="L94" s="78"/>
      <c r="M94" s="355">
        <f>SUM(M90:M93)</f>
        <v>62</v>
      </c>
      <c r="N94" s="359"/>
      <c r="O94" s="357"/>
      <c r="P94" s="355">
        <f>SUM(P90:P93)</f>
        <v>90</v>
      </c>
      <c r="Q94" s="359"/>
      <c r="R94" s="357"/>
      <c r="S94" s="355">
        <f>SUM(S90:S93)</f>
        <v>124</v>
      </c>
      <c r="T94" s="359"/>
      <c r="U94" s="357"/>
      <c r="V94" s="355">
        <f>SUM(V90:V93)</f>
        <v>152</v>
      </c>
    </row>
    <row r="95" spans="1:22" x14ac:dyDescent="0.25">
      <c r="A95" s="240" t="s">
        <v>10</v>
      </c>
      <c r="B95" s="137"/>
      <c r="C95" s="45"/>
      <c r="D95" s="55"/>
      <c r="E95" s="113">
        <v>6</v>
      </c>
      <c r="F95" s="55"/>
      <c r="G95" s="63"/>
      <c r="H95" s="44"/>
      <c r="I95" s="75">
        <v>1</v>
      </c>
      <c r="J95" s="88">
        <v>6</v>
      </c>
      <c r="K95" s="55"/>
      <c r="L95" s="75">
        <v>1</v>
      </c>
      <c r="M95" s="88">
        <f>E95*L95</f>
        <v>6</v>
      </c>
      <c r="N95" s="55"/>
      <c r="O95" s="75">
        <v>1</v>
      </c>
      <c r="P95" s="88">
        <f>O95*E95</f>
        <v>6</v>
      </c>
      <c r="Q95" s="55"/>
      <c r="R95" s="75">
        <v>1</v>
      </c>
      <c r="S95" s="88">
        <f>R95*E95</f>
        <v>6</v>
      </c>
      <c r="T95" s="55"/>
      <c r="U95" s="75">
        <v>1</v>
      </c>
      <c r="V95" s="88">
        <f>E95*U95</f>
        <v>6</v>
      </c>
    </row>
    <row r="96" spans="1:22" x14ac:dyDescent="0.25">
      <c r="A96" s="239" t="s">
        <v>124</v>
      </c>
      <c r="B96" s="137"/>
      <c r="C96" s="71"/>
      <c r="D96" s="55"/>
      <c r="E96" s="115">
        <v>6</v>
      </c>
      <c r="F96" s="55"/>
      <c r="G96" s="63"/>
      <c r="H96" s="44"/>
      <c r="I96" s="79">
        <v>1</v>
      </c>
      <c r="J96" s="183">
        <v>6</v>
      </c>
      <c r="K96" s="85"/>
      <c r="L96" s="79">
        <v>1</v>
      </c>
      <c r="M96" s="183">
        <f t="shared" si="31"/>
        <v>6</v>
      </c>
      <c r="N96" s="85"/>
      <c r="O96" s="79">
        <v>1</v>
      </c>
      <c r="P96" s="183">
        <f>O96*E96</f>
        <v>6</v>
      </c>
      <c r="Q96" s="85"/>
      <c r="R96" s="79">
        <v>1</v>
      </c>
      <c r="S96" s="183">
        <f>R96*E96</f>
        <v>6</v>
      </c>
      <c r="T96" s="85"/>
      <c r="U96" s="79">
        <v>1</v>
      </c>
      <c r="V96" s="183">
        <f t="shared" si="32"/>
        <v>6</v>
      </c>
    </row>
    <row r="97" spans="1:24" s="1" customFormat="1" x14ac:dyDescent="0.25">
      <c r="A97" s="254" t="s">
        <v>189</v>
      </c>
      <c r="B97" s="255"/>
      <c r="C97" s="49"/>
      <c r="D97" s="49"/>
      <c r="E97" s="98"/>
      <c r="F97" s="31"/>
      <c r="G97" s="31"/>
      <c r="H97" s="145"/>
      <c r="I97" s="146"/>
      <c r="J97" s="147">
        <f>SUM(J94:J96)</f>
        <v>68</v>
      </c>
      <c r="K97" s="148"/>
      <c r="L97" s="146"/>
      <c r="M97" s="147">
        <f>SUM(M94:M96)</f>
        <v>74</v>
      </c>
      <c r="N97" s="148"/>
      <c r="O97" s="146"/>
      <c r="P97" s="147">
        <f>SUM(P94:P96)</f>
        <v>102</v>
      </c>
      <c r="Q97" s="148"/>
      <c r="R97" s="146"/>
      <c r="S97" s="147">
        <f>SUM(S94:S96)</f>
        <v>136</v>
      </c>
      <c r="T97" s="148"/>
      <c r="U97" s="146"/>
      <c r="V97" s="147">
        <f>SUM(V94:V96)</f>
        <v>164</v>
      </c>
    </row>
    <row r="98" spans="1:24" s="16" customFormat="1" x14ac:dyDescent="0.25">
      <c r="A98" s="253" t="s">
        <v>195</v>
      </c>
      <c r="B98" s="141"/>
      <c r="C98" s="67"/>
      <c r="D98" s="67"/>
      <c r="E98" s="117"/>
      <c r="F98" s="53"/>
      <c r="G98" s="53"/>
      <c r="H98" s="67"/>
      <c r="I98" s="96"/>
      <c r="J98" s="97"/>
      <c r="K98" s="53"/>
      <c r="L98" s="96"/>
      <c r="M98" s="97"/>
      <c r="N98" s="53"/>
      <c r="O98" s="96"/>
      <c r="P98" s="97"/>
      <c r="Q98" s="53"/>
      <c r="R98" s="96"/>
      <c r="S98" s="97"/>
      <c r="T98" s="53"/>
      <c r="U98" s="96"/>
      <c r="V98" s="97"/>
    </row>
    <row r="99" spans="1:24" x14ac:dyDescent="0.25">
      <c r="A99" s="239" t="s">
        <v>128</v>
      </c>
      <c r="B99" s="137"/>
      <c r="C99" s="32"/>
      <c r="D99" s="55"/>
      <c r="E99" s="113" t="s">
        <v>127</v>
      </c>
      <c r="F99" s="55"/>
      <c r="G99" s="63"/>
      <c r="H99" s="55"/>
      <c r="I99" s="75">
        <v>1</v>
      </c>
      <c r="J99" s="88">
        <v>18</v>
      </c>
      <c r="K99" s="55"/>
      <c r="L99" s="75">
        <v>1</v>
      </c>
      <c r="M99" s="88">
        <v>18</v>
      </c>
      <c r="N99" s="55"/>
      <c r="O99" s="75">
        <v>1</v>
      </c>
      <c r="P99" s="88">
        <v>22</v>
      </c>
      <c r="Q99" s="55"/>
      <c r="R99" s="75">
        <v>1</v>
      </c>
      <c r="S99" s="88">
        <v>30</v>
      </c>
      <c r="T99" s="55"/>
      <c r="U99" s="75">
        <v>1</v>
      </c>
      <c r="V99" s="88">
        <v>37</v>
      </c>
    </row>
    <row r="100" spans="1:24" x14ac:dyDescent="0.25">
      <c r="A100" s="239" t="s">
        <v>129</v>
      </c>
      <c r="B100" s="137"/>
      <c r="C100" s="45"/>
      <c r="D100" s="55"/>
      <c r="E100" s="114">
        <v>34</v>
      </c>
      <c r="F100" s="55"/>
      <c r="G100" s="63"/>
      <c r="H100" s="55"/>
      <c r="I100" s="75">
        <v>1</v>
      </c>
      <c r="J100" s="88">
        <f>I100*E100</f>
        <v>34</v>
      </c>
      <c r="K100" s="55"/>
      <c r="L100" s="75">
        <v>1</v>
      </c>
      <c r="M100" s="88">
        <f t="shared" ref="M100:M106" si="33">E100*L100</f>
        <v>34</v>
      </c>
      <c r="N100" s="55"/>
      <c r="O100" s="75">
        <v>0</v>
      </c>
      <c r="P100" s="88">
        <v>0</v>
      </c>
      <c r="Q100" s="55"/>
      <c r="R100" s="75">
        <v>2</v>
      </c>
      <c r="S100" s="88">
        <f>R100*E100</f>
        <v>68</v>
      </c>
      <c r="T100" s="55"/>
      <c r="U100" s="75">
        <v>2</v>
      </c>
      <c r="V100" s="88">
        <f>U100*E100</f>
        <v>68</v>
      </c>
    </row>
    <row r="101" spans="1:24" x14ac:dyDescent="0.25">
      <c r="A101" s="239" t="s">
        <v>129</v>
      </c>
      <c r="B101" s="137"/>
      <c r="C101" s="45"/>
      <c r="D101" s="55"/>
      <c r="E101" s="114">
        <v>44</v>
      </c>
      <c r="F101" s="55"/>
      <c r="G101" s="63"/>
      <c r="H101" s="55"/>
      <c r="I101" s="75">
        <v>0</v>
      </c>
      <c r="J101" s="88">
        <f t="shared" ref="J101:J108" si="34">I101*E101</f>
        <v>0</v>
      </c>
      <c r="K101" s="55"/>
      <c r="L101" s="75">
        <v>0</v>
      </c>
      <c r="M101" s="88">
        <f t="shared" si="33"/>
        <v>0</v>
      </c>
      <c r="N101" s="55"/>
      <c r="O101" s="75">
        <v>1</v>
      </c>
      <c r="P101" s="88">
        <v>44</v>
      </c>
      <c r="Q101" s="55"/>
      <c r="R101" s="75">
        <v>0</v>
      </c>
      <c r="S101" s="88">
        <f>R101*E101</f>
        <v>0</v>
      </c>
      <c r="T101" s="55"/>
      <c r="U101" s="75">
        <v>0</v>
      </c>
      <c r="V101" s="88">
        <f>U101*E101</f>
        <v>0</v>
      </c>
      <c r="X101" s="126"/>
    </row>
    <row r="102" spans="1:24" x14ac:dyDescent="0.25">
      <c r="A102" s="239" t="s">
        <v>12</v>
      </c>
      <c r="B102" s="137"/>
      <c r="C102" s="45"/>
      <c r="D102" s="55"/>
      <c r="E102" s="114">
        <v>6</v>
      </c>
      <c r="F102" s="55"/>
      <c r="G102" s="63"/>
      <c r="H102" s="55"/>
      <c r="I102" s="75">
        <v>1</v>
      </c>
      <c r="J102" s="88">
        <f t="shared" si="34"/>
        <v>6</v>
      </c>
      <c r="K102" s="55"/>
      <c r="L102" s="75">
        <v>1</v>
      </c>
      <c r="M102" s="88">
        <f t="shared" si="33"/>
        <v>6</v>
      </c>
      <c r="N102" s="55"/>
      <c r="O102" s="75">
        <v>1</v>
      </c>
      <c r="P102" s="88">
        <v>6</v>
      </c>
      <c r="Q102" s="55"/>
      <c r="R102" s="75">
        <v>2</v>
      </c>
      <c r="S102" s="88">
        <v>12</v>
      </c>
      <c r="T102" s="55"/>
      <c r="U102" s="75">
        <v>2</v>
      </c>
      <c r="V102" s="88">
        <v>12</v>
      </c>
    </row>
    <row r="103" spans="1:24" x14ac:dyDescent="0.25">
      <c r="A103" s="239" t="s">
        <v>38</v>
      </c>
      <c r="B103" s="137"/>
      <c r="C103" s="45"/>
      <c r="D103" s="55"/>
      <c r="E103" s="114">
        <v>17.600000000000001</v>
      </c>
      <c r="F103" s="55"/>
      <c r="G103" s="63"/>
      <c r="H103" s="55"/>
      <c r="I103" s="75">
        <v>3</v>
      </c>
      <c r="J103" s="88">
        <f t="shared" si="34"/>
        <v>52.800000000000004</v>
      </c>
      <c r="K103" s="55"/>
      <c r="L103" s="75">
        <v>3</v>
      </c>
      <c r="M103" s="88">
        <f t="shared" si="33"/>
        <v>52.800000000000004</v>
      </c>
      <c r="N103" s="55"/>
      <c r="O103" s="75">
        <v>5</v>
      </c>
      <c r="P103" s="88">
        <f>E103*O103</f>
        <v>88</v>
      </c>
      <c r="Q103" s="55"/>
      <c r="R103" s="75">
        <v>6</v>
      </c>
      <c r="S103" s="88">
        <f>E103*R103</f>
        <v>105.60000000000001</v>
      </c>
      <c r="T103" s="55"/>
      <c r="U103" s="75">
        <v>7</v>
      </c>
      <c r="V103" s="88">
        <f>U103*E103</f>
        <v>123.20000000000002</v>
      </c>
    </row>
    <row r="104" spans="1:24" x14ac:dyDescent="0.25">
      <c r="A104" s="239" t="s">
        <v>11</v>
      </c>
      <c r="B104" s="137"/>
      <c r="C104" s="45"/>
      <c r="D104" s="55"/>
      <c r="E104" s="114">
        <v>8</v>
      </c>
      <c r="F104" s="55"/>
      <c r="G104" s="63"/>
      <c r="H104" s="55"/>
      <c r="I104" s="75">
        <v>1</v>
      </c>
      <c r="J104" s="88">
        <f t="shared" si="34"/>
        <v>8</v>
      </c>
      <c r="K104" s="55"/>
      <c r="L104" s="75">
        <v>1</v>
      </c>
      <c r="M104" s="88">
        <f t="shared" si="33"/>
        <v>8</v>
      </c>
      <c r="N104" s="55"/>
      <c r="O104" s="75">
        <v>1</v>
      </c>
      <c r="P104" s="88">
        <f>O104*E104</f>
        <v>8</v>
      </c>
      <c r="Q104" s="55"/>
      <c r="R104" s="75">
        <v>2</v>
      </c>
      <c r="S104" s="88">
        <f>R104*E104</f>
        <v>16</v>
      </c>
      <c r="T104" s="55"/>
      <c r="U104" s="75">
        <v>2</v>
      </c>
      <c r="V104" s="88">
        <f>U104*E104</f>
        <v>16</v>
      </c>
    </row>
    <row r="105" spans="1:24" x14ac:dyDescent="0.25">
      <c r="A105" s="239" t="s">
        <v>130</v>
      </c>
      <c r="B105" s="137"/>
      <c r="C105" s="45"/>
      <c r="D105" s="55"/>
      <c r="E105" s="114">
        <v>1.3</v>
      </c>
      <c r="F105" s="55"/>
      <c r="G105" s="63"/>
      <c r="H105" s="55"/>
      <c r="I105" s="75">
        <v>2</v>
      </c>
      <c r="J105" s="88">
        <f t="shared" si="34"/>
        <v>2.6</v>
      </c>
      <c r="K105" s="55"/>
      <c r="L105" s="75">
        <v>2</v>
      </c>
      <c r="M105" s="88">
        <f t="shared" si="33"/>
        <v>2.6</v>
      </c>
      <c r="N105" s="55"/>
      <c r="O105" s="75">
        <v>2</v>
      </c>
      <c r="P105" s="88">
        <f>O105*E105</f>
        <v>2.6</v>
      </c>
      <c r="Q105" s="55"/>
      <c r="R105" s="75">
        <v>4</v>
      </c>
      <c r="S105" s="88">
        <f>R105*E105</f>
        <v>5.2</v>
      </c>
      <c r="T105" s="55"/>
      <c r="U105" s="75">
        <v>4</v>
      </c>
      <c r="V105" s="88">
        <f>U105*E105</f>
        <v>5.2</v>
      </c>
    </row>
    <row r="106" spans="1:24" x14ac:dyDescent="0.25">
      <c r="A106" s="239" t="s">
        <v>132</v>
      </c>
      <c r="B106" s="137"/>
      <c r="C106" s="45"/>
      <c r="D106" s="55"/>
      <c r="E106" s="114">
        <v>1.3</v>
      </c>
      <c r="F106" s="55"/>
      <c r="G106" s="63"/>
      <c r="H106" s="55"/>
      <c r="I106" s="75">
        <v>1</v>
      </c>
      <c r="J106" s="88">
        <f t="shared" si="34"/>
        <v>1.3</v>
      </c>
      <c r="K106" s="55"/>
      <c r="L106" s="75">
        <v>1</v>
      </c>
      <c r="M106" s="88">
        <f t="shared" si="33"/>
        <v>1.3</v>
      </c>
      <c r="N106" s="55"/>
      <c r="O106" s="75">
        <v>1</v>
      </c>
      <c r="P106" s="88">
        <f>O106*E106</f>
        <v>1.3</v>
      </c>
      <c r="Q106" s="55"/>
      <c r="R106" s="75">
        <v>1</v>
      </c>
      <c r="S106" s="88">
        <f>R106*E106</f>
        <v>1.3</v>
      </c>
      <c r="T106" s="55"/>
      <c r="U106" s="75">
        <v>1</v>
      </c>
      <c r="V106" s="88">
        <f>U106*E106</f>
        <v>1.3</v>
      </c>
    </row>
    <row r="107" spans="1:24" x14ac:dyDescent="0.25">
      <c r="A107" s="239" t="s">
        <v>131</v>
      </c>
      <c r="B107" s="137"/>
      <c r="C107" s="64"/>
      <c r="D107" s="55"/>
      <c r="E107" s="114">
        <v>3.6</v>
      </c>
      <c r="F107" s="55"/>
      <c r="G107" s="63"/>
      <c r="H107" s="44"/>
      <c r="I107" s="75">
        <v>1</v>
      </c>
      <c r="J107" s="88">
        <f t="shared" si="34"/>
        <v>3.6</v>
      </c>
      <c r="K107" s="55"/>
      <c r="L107" s="75">
        <v>1</v>
      </c>
      <c r="M107" s="87">
        <f>E107*L107</f>
        <v>3.6</v>
      </c>
      <c r="N107" s="55"/>
      <c r="O107" s="75">
        <v>1</v>
      </c>
      <c r="P107" s="88">
        <f t="shared" ref="P107" si="35">O107*E107</f>
        <v>3.6</v>
      </c>
      <c r="Q107" s="55"/>
      <c r="R107" s="75">
        <v>1</v>
      </c>
      <c r="S107" s="88">
        <f t="shared" ref="S107" si="36">R107*E107</f>
        <v>3.6</v>
      </c>
      <c r="T107" s="55"/>
      <c r="U107" s="75">
        <v>1</v>
      </c>
      <c r="V107" s="88">
        <f>SUM(U107*E107)</f>
        <v>3.6</v>
      </c>
    </row>
    <row r="108" spans="1:24" x14ac:dyDescent="0.25">
      <c r="A108" s="239" t="s">
        <v>124</v>
      </c>
      <c r="B108" s="137"/>
      <c r="C108" s="71"/>
      <c r="D108" s="55"/>
      <c r="E108" s="115">
        <v>6</v>
      </c>
      <c r="F108" s="55"/>
      <c r="G108" s="63"/>
      <c r="H108" s="55"/>
      <c r="I108" s="79">
        <v>1</v>
      </c>
      <c r="J108" s="190">
        <f t="shared" si="34"/>
        <v>6</v>
      </c>
      <c r="K108" s="85"/>
      <c r="L108" s="79">
        <v>1</v>
      </c>
      <c r="M108" s="183">
        <f>L108*$E$108</f>
        <v>6</v>
      </c>
      <c r="N108" s="85"/>
      <c r="O108" s="79">
        <v>1</v>
      </c>
      <c r="P108" s="183">
        <f>O108*$E$108</f>
        <v>6</v>
      </c>
      <c r="Q108" s="85"/>
      <c r="R108" s="79">
        <v>1</v>
      </c>
      <c r="S108" s="183">
        <f>R108*$E$108</f>
        <v>6</v>
      </c>
      <c r="T108" s="85"/>
      <c r="U108" s="79">
        <v>1</v>
      </c>
      <c r="V108" s="183">
        <f>U108*$E$108</f>
        <v>6</v>
      </c>
    </row>
    <row r="109" spans="1:24" s="1" customFormat="1" x14ac:dyDescent="0.25">
      <c r="A109" s="254"/>
      <c r="B109" s="255"/>
      <c r="C109" s="49"/>
      <c r="D109" s="49"/>
      <c r="E109" s="98"/>
      <c r="F109" s="31"/>
      <c r="G109" s="149"/>
      <c r="H109" s="145"/>
      <c r="I109" s="146"/>
      <c r="J109" s="147">
        <f>SUM(J99:J108)</f>
        <v>132.30000000000001</v>
      </c>
      <c r="K109" s="148"/>
      <c r="L109" s="146"/>
      <c r="M109" s="147">
        <f>SUM(M99:M108)</f>
        <v>132.30000000000001</v>
      </c>
      <c r="N109" s="148"/>
      <c r="O109" s="146"/>
      <c r="P109" s="147">
        <f>SUM(P99:P108)</f>
        <v>181.5</v>
      </c>
      <c r="Q109" s="148"/>
      <c r="R109" s="146"/>
      <c r="S109" s="147">
        <f>SUM(S99:S108)</f>
        <v>247.70000000000002</v>
      </c>
      <c r="T109" s="148"/>
      <c r="U109" s="146"/>
      <c r="V109" s="147">
        <f>SUM(V99:V108)</f>
        <v>272.30000000000007</v>
      </c>
    </row>
    <row r="110" spans="1:24" s="1" customFormat="1" ht="18" thickBot="1" x14ac:dyDescent="0.3">
      <c r="A110" s="237" t="s">
        <v>106</v>
      </c>
      <c r="B110" s="251"/>
      <c r="C110" s="68"/>
      <c r="D110" s="68"/>
      <c r="E110" s="106"/>
      <c r="F110" s="68"/>
      <c r="G110" s="68"/>
      <c r="H110" s="67"/>
      <c r="I110" s="89"/>
      <c r="J110" s="91">
        <f>SUM(J97,J109)</f>
        <v>200.3</v>
      </c>
      <c r="K110" s="30"/>
      <c r="L110" s="89"/>
      <c r="M110" s="91">
        <f>SUM(M97,M109)</f>
        <v>206.3</v>
      </c>
      <c r="N110" s="30"/>
      <c r="O110" s="89"/>
      <c r="P110" s="91">
        <f>SUM(P97,P109)</f>
        <v>283.5</v>
      </c>
      <c r="Q110" s="30"/>
      <c r="R110" s="89"/>
      <c r="S110" s="91">
        <f>SUM(S97,S109)</f>
        <v>383.70000000000005</v>
      </c>
      <c r="T110" s="30"/>
      <c r="U110" s="89"/>
      <c r="V110" s="91">
        <f>SUM(V97,V109)</f>
        <v>436.30000000000007</v>
      </c>
    </row>
    <row r="111" spans="1:24" s="18" customFormat="1" ht="5.0999999999999996" customHeight="1" x14ac:dyDescent="0.25">
      <c r="A111" s="264"/>
      <c r="B111" s="290"/>
      <c r="C111" s="19"/>
      <c r="D111" s="19"/>
      <c r="E111" s="98"/>
      <c r="F111" s="19"/>
      <c r="G111" s="19"/>
      <c r="H111" s="15"/>
      <c r="I111" s="14"/>
      <c r="J111" s="98"/>
      <c r="K111" s="14"/>
      <c r="L111" s="14"/>
      <c r="M111" s="98"/>
      <c r="N111" s="14"/>
      <c r="O111" s="14"/>
      <c r="P111" s="98"/>
      <c r="Q111" s="14"/>
      <c r="R111" s="14"/>
      <c r="S111" s="98"/>
      <c r="T111" s="14"/>
      <c r="U111" s="14"/>
      <c r="V111" s="291"/>
    </row>
    <row r="112" spans="1:24" x14ac:dyDescent="0.25">
      <c r="A112" s="286" t="s">
        <v>177</v>
      </c>
      <c r="B112" s="125"/>
      <c r="C112" s="12"/>
      <c r="D112" s="165"/>
      <c r="E112" s="121"/>
      <c r="F112" s="13"/>
      <c r="G112" s="13"/>
      <c r="H112" s="13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57"/>
    </row>
    <row r="113" spans="1:22" ht="5.0999999999999996" customHeight="1" x14ac:dyDescent="0.25">
      <c r="A113" s="256"/>
      <c r="B113" s="125"/>
      <c r="C113" s="12"/>
      <c r="D113" s="165"/>
      <c r="E113" s="121"/>
      <c r="F113" s="13"/>
      <c r="G113" s="13"/>
      <c r="H113" s="13"/>
      <c r="I113" s="99"/>
      <c r="J113" s="230"/>
      <c r="K113" s="230"/>
      <c r="L113" s="99"/>
      <c r="M113" s="230"/>
      <c r="N113" s="230"/>
      <c r="O113" s="230"/>
      <c r="P113" s="230"/>
      <c r="Q113" s="230"/>
      <c r="R113" s="230"/>
      <c r="S113" s="230"/>
      <c r="T113" s="230"/>
      <c r="U113" s="230"/>
      <c r="V113" s="257"/>
    </row>
    <row r="114" spans="1:22" s="21" customFormat="1" ht="16.5" thickBot="1" x14ac:dyDescent="0.3">
      <c r="A114" s="292" t="s">
        <v>72</v>
      </c>
      <c r="B114" s="234"/>
      <c r="C114" s="235"/>
      <c r="D114" s="235"/>
      <c r="E114" s="236"/>
      <c r="F114" s="235"/>
      <c r="G114" s="235"/>
      <c r="H114" s="235"/>
      <c r="I114" s="406"/>
      <c r="J114" s="406"/>
      <c r="K114" s="369"/>
      <c r="L114" s="406"/>
      <c r="M114" s="406"/>
      <c r="N114" s="235"/>
      <c r="O114" s="406"/>
      <c r="P114" s="406"/>
      <c r="Q114" s="235"/>
      <c r="R114" s="406"/>
      <c r="S114" s="406"/>
      <c r="T114" s="235"/>
      <c r="U114" s="406"/>
      <c r="V114" s="457"/>
    </row>
    <row r="115" spans="1:22" x14ac:dyDescent="0.25">
      <c r="A115" s="256" t="s">
        <v>6</v>
      </c>
      <c r="B115" s="125"/>
      <c r="C115" s="7">
        <v>2</v>
      </c>
      <c r="D115" s="15"/>
      <c r="E115" s="113" t="s">
        <v>127</v>
      </c>
      <c r="F115" s="15"/>
      <c r="G115" s="17"/>
      <c r="H115" s="3"/>
      <c r="I115" s="100">
        <v>1</v>
      </c>
      <c r="J115" s="220">
        <v>72</v>
      </c>
      <c r="K115" s="371"/>
      <c r="L115" s="100">
        <v>1</v>
      </c>
      <c r="M115" s="220">
        <v>72</v>
      </c>
      <c r="N115" s="127"/>
      <c r="O115" s="101">
        <v>1</v>
      </c>
      <c r="P115" s="221">
        <v>108</v>
      </c>
      <c r="Q115" s="127"/>
      <c r="R115" s="101">
        <v>1</v>
      </c>
      <c r="S115" s="220">
        <f>108+36</f>
        <v>144</v>
      </c>
      <c r="T115" s="127"/>
      <c r="U115" s="101">
        <v>1</v>
      </c>
      <c r="V115" s="220">
        <f>144+36</f>
        <v>180</v>
      </c>
    </row>
    <row r="116" spans="1:22" x14ac:dyDescent="0.25">
      <c r="A116" s="256" t="s">
        <v>204</v>
      </c>
      <c r="B116" s="125"/>
      <c r="C116" s="207"/>
      <c r="D116" s="372"/>
      <c r="E116" s="114">
        <v>7</v>
      </c>
      <c r="F116" s="372"/>
      <c r="G116" s="17"/>
      <c r="H116" s="3"/>
      <c r="I116" s="206">
        <v>2</v>
      </c>
      <c r="J116" s="128">
        <f>I116*$E$116</f>
        <v>14</v>
      </c>
      <c r="K116" s="371"/>
      <c r="L116" s="206">
        <v>2</v>
      </c>
      <c r="M116" s="128">
        <f>L116*$E$116</f>
        <v>14</v>
      </c>
      <c r="N116" s="371"/>
      <c r="O116" s="206">
        <v>3</v>
      </c>
      <c r="P116" s="128">
        <f>O116*$E$116</f>
        <v>21</v>
      </c>
      <c r="Q116" s="371"/>
      <c r="R116" s="206">
        <v>3</v>
      </c>
      <c r="S116" s="128">
        <f>R116*$E$116</f>
        <v>21</v>
      </c>
      <c r="T116" s="371"/>
      <c r="U116" s="206">
        <v>4</v>
      </c>
      <c r="V116" s="128">
        <f>U116*$E$116</f>
        <v>28</v>
      </c>
    </row>
    <row r="117" spans="1:22" s="16" customFormat="1" x14ac:dyDescent="0.25">
      <c r="A117" s="258" t="s">
        <v>147</v>
      </c>
      <c r="B117" s="143"/>
      <c r="C117" s="4">
        <v>1</v>
      </c>
      <c r="D117" s="15"/>
      <c r="E117" s="114">
        <v>12</v>
      </c>
      <c r="F117" s="15"/>
      <c r="G117" s="15"/>
      <c r="H117" s="5"/>
      <c r="I117" s="205">
        <v>1</v>
      </c>
      <c r="J117" s="128">
        <f>I117*E117</f>
        <v>12</v>
      </c>
      <c r="K117" s="371"/>
      <c r="L117" s="205">
        <v>1</v>
      </c>
      <c r="M117" s="128">
        <f>L117*E117</f>
        <v>12</v>
      </c>
      <c r="N117" s="127"/>
      <c r="O117" s="103">
        <v>1</v>
      </c>
      <c r="P117" s="102">
        <f>O117*E117</f>
        <v>12</v>
      </c>
      <c r="Q117" s="127"/>
      <c r="R117" s="103">
        <v>1</v>
      </c>
      <c r="S117" s="128">
        <f>R117*E117</f>
        <v>12</v>
      </c>
      <c r="T117" s="127"/>
      <c r="U117" s="103">
        <v>2</v>
      </c>
      <c r="V117" s="128">
        <v>24</v>
      </c>
    </row>
    <row r="118" spans="1:22" s="16" customFormat="1" x14ac:dyDescent="0.25">
      <c r="A118" s="258" t="s">
        <v>148</v>
      </c>
      <c r="B118" s="143"/>
      <c r="C118" s="4">
        <v>1</v>
      </c>
      <c r="D118" s="15"/>
      <c r="E118" s="114">
        <v>12</v>
      </c>
      <c r="F118" s="15"/>
      <c r="G118" s="15"/>
      <c r="H118" s="5"/>
      <c r="I118" s="205">
        <v>1</v>
      </c>
      <c r="J118" s="128">
        <f t="shared" ref="J118:J124" si="37">I118*E118</f>
        <v>12</v>
      </c>
      <c r="K118" s="371"/>
      <c r="L118" s="205">
        <v>1</v>
      </c>
      <c r="M118" s="128">
        <f>L118*E118</f>
        <v>12</v>
      </c>
      <c r="N118" s="127"/>
      <c r="O118" s="103">
        <v>1</v>
      </c>
      <c r="P118" s="102">
        <f>O118*E118</f>
        <v>12</v>
      </c>
      <c r="Q118" s="127"/>
      <c r="R118" s="103">
        <v>1</v>
      </c>
      <c r="S118" s="128">
        <f>R118*E118</f>
        <v>12</v>
      </c>
      <c r="T118" s="127"/>
      <c r="U118" s="103">
        <v>2</v>
      </c>
      <c r="V118" s="128">
        <v>24</v>
      </c>
    </row>
    <row r="119" spans="1:22" s="16" customFormat="1" x14ac:dyDescent="0.25">
      <c r="A119" s="258" t="s">
        <v>94</v>
      </c>
      <c r="B119" s="143"/>
      <c r="C119" s="4">
        <v>1</v>
      </c>
      <c r="D119" s="15"/>
      <c r="E119" s="114">
        <v>24</v>
      </c>
      <c r="F119" s="15"/>
      <c r="G119" s="15"/>
      <c r="H119" s="5"/>
      <c r="I119" s="205">
        <v>1</v>
      </c>
      <c r="J119" s="128">
        <f t="shared" si="37"/>
        <v>24</v>
      </c>
      <c r="K119" s="371"/>
      <c r="L119" s="205">
        <v>1</v>
      </c>
      <c r="M119" s="128">
        <f>L119*E119</f>
        <v>24</v>
      </c>
      <c r="N119" s="127"/>
      <c r="O119" s="103">
        <v>1</v>
      </c>
      <c r="P119" s="102">
        <f>O119*E119</f>
        <v>24</v>
      </c>
      <c r="Q119" s="127"/>
      <c r="R119" s="103">
        <v>1</v>
      </c>
      <c r="S119" s="128">
        <f>R119*E119</f>
        <v>24</v>
      </c>
      <c r="T119" s="127"/>
      <c r="U119" s="103">
        <v>2</v>
      </c>
      <c r="V119" s="128">
        <f>U119*E119</f>
        <v>48</v>
      </c>
    </row>
    <row r="120" spans="1:22" s="16" customFormat="1" x14ac:dyDescent="0.25">
      <c r="A120" s="258" t="s">
        <v>97</v>
      </c>
      <c r="B120" s="143"/>
      <c r="C120" s="4"/>
      <c r="D120" s="15"/>
      <c r="E120" s="114">
        <v>12</v>
      </c>
      <c r="F120" s="15"/>
      <c r="G120" s="15"/>
      <c r="H120" s="5"/>
      <c r="I120" s="205">
        <v>1</v>
      </c>
      <c r="J120" s="128">
        <f t="shared" si="37"/>
        <v>12</v>
      </c>
      <c r="K120" s="371"/>
      <c r="L120" s="205">
        <v>1</v>
      </c>
      <c r="M120" s="128">
        <f>L120*E120</f>
        <v>12</v>
      </c>
      <c r="N120" s="127"/>
      <c r="O120" s="103">
        <v>1</v>
      </c>
      <c r="P120" s="102">
        <f t="shared" ref="P120:P121" si="38">O120*E120</f>
        <v>12</v>
      </c>
      <c r="Q120" s="127"/>
      <c r="R120" s="103">
        <v>2</v>
      </c>
      <c r="S120" s="102">
        <f>R120*$E$120</f>
        <v>24</v>
      </c>
      <c r="T120" s="127"/>
      <c r="U120" s="103">
        <v>2</v>
      </c>
      <c r="V120" s="102">
        <f>U120*$E$120</f>
        <v>24</v>
      </c>
    </row>
    <row r="121" spans="1:22" s="16" customFormat="1" x14ac:dyDescent="0.25">
      <c r="A121" s="258" t="s">
        <v>98</v>
      </c>
      <c r="B121" s="143"/>
      <c r="C121" s="4"/>
      <c r="D121" s="15"/>
      <c r="E121" s="114">
        <v>27</v>
      </c>
      <c r="F121" s="15"/>
      <c r="G121" s="15"/>
      <c r="H121" s="5"/>
      <c r="I121" s="205">
        <v>1</v>
      </c>
      <c r="J121" s="128">
        <f t="shared" si="37"/>
        <v>27</v>
      </c>
      <c r="K121" s="371"/>
      <c r="L121" s="205">
        <v>1</v>
      </c>
      <c r="M121" s="128">
        <f>L121*E121</f>
        <v>27</v>
      </c>
      <c r="N121" s="127"/>
      <c r="O121" s="103">
        <v>1</v>
      </c>
      <c r="P121" s="102">
        <f t="shared" si="38"/>
        <v>27</v>
      </c>
      <c r="Q121" s="127"/>
      <c r="R121" s="103">
        <v>1</v>
      </c>
      <c r="S121" s="102">
        <f>R121*$E$121</f>
        <v>27</v>
      </c>
      <c r="T121" s="127"/>
      <c r="U121" s="103">
        <v>1</v>
      </c>
      <c r="V121" s="102">
        <f>U121*$E$121</f>
        <v>27</v>
      </c>
    </row>
    <row r="122" spans="1:22" s="16" customFormat="1" x14ac:dyDescent="0.25">
      <c r="A122" s="258" t="s">
        <v>150</v>
      </c>
      <c r="B122" s="143"/>
      <c r="C122" s="4"/>
      <c r="D122" s="15"/>
      <c r="E122" s="114">
        <v>36</v>
      </c>
      <c r="F122" s="15"/>
      <c r="G122" s="15"/>
      <c r="H122" s="5"/>
      <c r="I122" s="205">
        <v>1</v>
      </c>
      <c r="J122" s="128">
        <f t="shared" si="37"/>
        <v>36</v>
      </c>
      <c r="K122" s="371"/>
      <c r="L122" s="205">
        <v>1</v>
      </c>
      <c r="M122" s="128">
        <f>L122*$E$122</f>
        <v>36</v>
      </c>
      <c r="N122" s="127"/>
      <c r="O122" s="205">
        <v>1</v>
      </c>
      <c r="P122" s="128">
        <f>O122*$E$122</f>
        <v>36</v>
      </c>
      <c r="Q122" s="127"/>
      <c r="R122" s="205">
        <v>1</v>
      </c>
      <c r="S122" s="128">
        <f>R122*$E$122</f>
        <v>36</v>
      </c>
      <c r="T122" s="205"/>
      <c r="U122" s="205">
        <v>1</v>
      </c>
      <c r="V122" s="128">
        <f>U122*$E$122</f>
        <v>36</v>
      </c>
    </row>
    <row r="123" spans="1:22" x14ac:dyDescent="0.25">
      <c r="A123" s="256" t="s">
        <v>5</v>
      </c>
      <c r="B123" s="125"/>
      <c r="C123" s="8">
        <v>1</v>
      </c>
      <c r="D123" s="15"/>
      <c r="E123" s="114">
        <v>36</v>
      </c>
      <c r="F123" s="15"/>
      <c r="G123" s="17"/>
      <c r="H123" s="3"/>
      <c r="I123" s="206">
        <v>1</v>
      </c>
      <c r="J123" s="129">
        <f t="shared" si="37"/>
        <v>36</v>
      </c>
      <c r="K123" s="104"/>
      <c r="L123" s="206">
        <v>1</v>
      </c>
      <c r="M123" s="129">
        <f>E123*L123</f>
        <v>36</v>
      </c>
      <c r="N123" s="104"/>
      <c r="O123" s="150">
        <v>1</v>
      </c>
      <c r="P123" s="151">
        <f>O123*E123</f>
        <v>36</v>
      </c>
      <c r="Q123" s="104"/>
      <c r="R123" s="103">
        <v>1</v>
      </c>
      <c r="S123" s="128">
        <f>R123*E123</f>
        <v>36</v>
      </c>
      <c r="T123" s="127"/>
      <c r="U123" s="150">
        <v>2</v>
      </c>
      <c r="V123" s="129">
        <f>U123*E123</f>
        <v>72</v>
      </c>
    </row>
    <row r="124" spans="1:22" x14ac:dyDescent="0.25">
      <c r="A124" s="256" t="s">
        <v>90</v>
      </c>
      <c r="B124" s="125"/>
      <c r="C124" s="8"/>
      <c r="D124" s="15"/>
      <c r="E124" s="115">
        <v>36</v>
      </c>
      <c r="F124" s="15"/>
      <c r="G124" s="17"/>
      <c r="H124" s="3"/>
      <c r="I124" s="184">
        <v>1</v>
      </c>
      <c r="J124" s="185">
        <f t="shared" si="37"/>
        <v>36</v>
      </c>
      <c r="K124" s="104"/>
      <c r="L124" s="184">
        <v>1</v>
      </c>
      <c r="M124" s="185">
        <v>36</v>
      </c>
      <c r="N124" s="104"/>
      <c r="O124" s="186">
        <v>1</v>
      </c>
      <c r="P124" s="187">
        <v>36</v>
      </c>
      <c r="Q124" s="104"/>
      <c r="R124" s="188">
        <v>1</v>
      </c>
      <c r="S124" s="189">
        <v>36</v>
      </c>
      <c r="T124" s="127"/>
      <c r="U124" s="186">
        <v>1</v>
      </c>
      <c r="V124" s="185">
        <v>36</v>
      </c>
    </row>
    <row r="125" spans="1:22" ht="18" thickBot="1" x14ac:dyDescent="0.3">
      <c r="A125" s="259" t="s">
        <v>71</v>
      </c>
      <c r="B125" s="144"/>
      <c r="C125" s="9"/>
      <c r="D125" s="9"/>
      <c r="E125" s="117"/>
      <c r="F125" s="9"/>
      <c r="G125" s="9"/>
      <c r="H125" s="9"/>
      <c r="I125" s="11"/>
      <c r="J125" s="130">
        <f>SUM(J115:J124)</f>
        <v>281</v>
      </c>
      <c r="K125" s="260"/>
      <c r="L125" s="11"/>
      <c r="M125" s="130">
        <f>SUM(M115:M124)</f>
        <v>281</v>
      </c>
      <c r="N125" s="260"/>
      <c r="O125" s="131"/>
      <c r="P125" s="10">
        <f>SUM(P115:P124)</f>
        <v>324</v>
      </c>
      <c r="Q125" s="132"/>
      <c r="R125" s="131"/>
      <c r="S125" s="130">
        <f>SUM(S115:S124)</f>
        <v>372</v>
      </c>
      <c r="T125" s="132"/>
      <c r="U125" s="131"/>
      <c r="V125" s="130">
        <f>SUM(V115:V124)</f>
        <v>499</v>
      </c>
    </row>
    <row r="126" spans="1:22" s="16" customFormat="1" ht="5.0999999999999996" customHeight="1" thickBot="1" x14ac:dyDescent="0.3">
      <c r="A126" s="264"/>
      <c r="B126" s="143"/>
      <c r="C126" s="5"/>
      <c r="D126" s="5"/>
      <c r="E126" s="118"/>
      <c r="F126" s="5"/>
      <c r="G126" s="5"/>
      <c r="H126" s="5"/>
      <c r="I126" s="372"/>
      <c r="J126" s="14"/>
      <c r="K126" s="372"/>
      <c r="L126" s="15"/>
      <c r="M126" s="14"/>
      <c r="N126" s="15"/>
      <c r="O126" s="14"/>
      <c r="P126" s="14"/>
      <c r="Q126" s="14"/>
      <c r="R126" s="14"/>
      <c r="S126" s="14"/>
      <c r="T126" s="14"/>
      <c r="U126" s="14"/>
      <c r="V126" s="293"/>
    </row>
    <row r="127" spans="1:22" s="23" customFormat="1" ht="16.5" thickBot="1" x14ac:dyDescent="0.3">
      <c r="A127" s="253" t="s">
        <v>146</v>
      </c>
      <c r="B127" s="68"/>
      <c r="C127" s="68"/>
      <c r="D127" s="68"/>
      <c r="E127" s="68"/>
      <c r="F127" s="68"/>
      <c r="G127" s="68"/>
      <c r="H127" s="68"/>
      <c r="I127" s="275"/>
      <c r="J127" s="278">
        <f>SUM(J110,J85,J125)</f>
        <v>808</v>
      </c>
      <c r="K127" s="30"/>
      <c r="L127" s="275"/>
      <c r="M127" s="278">
        <f>SUM(M110,M85,M125)</f>
        <v>850</v>
      </c>
      <c r="N127" s="30"/>
      <c r="O127" s="279"/>
      <c r="P127" s="278">
        <f>SUM(P110,P85,P125)</f>
        <v>1035.5999999999999</v>
      </c>
      <c r="Q127" s="30"/>
      <c r="R127" s="279"/>
      <c r="S127" s="278">
        <f>SUM(S110,S85,S125)</f>
        <v>1246</v>
      </c>
      <c r="T127" s="30"/>
      <c r="U127" s="279"/>
      <c r="V127" s="278">
        <f>SUM(V110,V85,V125)</f>
        <v>1518.2</v>
      </c>
    </row>
    <row r="128" spans="1:22" s="24" customFormat="1" ht="21.75" thickBot="1" x14ac:dyDescent="0.4">
      <c r="A128" s="409" t="s">
        <v>99</v>
      </c>
      <c r="B128" s="410"/>
      <c r="C128" s="410"/>
      <c r="D128" s="410"/>
      <c r="E128" s="410"/>
      <c r="F128" s="410"/>
      <c r="G128" s="410"/>
      <c r="H128" s="410"/>
      <c r="I128" s="410"/>
      <c r="J128" s="410"/>
      <c r="K128" s="410"/>
      <c r="L128" s="410"/>
      <c r="M128" s="410"/>
      <c r="N128" s="410"/>
      <c r="O128" s="410"/>
      <c r="P128" s="410"/>
      <c r="Q128" s="410"/>
      <c r="R128" s="410"/>
      <c r="S128" s="410"/>
      <c r="T128" s="410"/>
      <c r="U128" s="410"/>
      <c r="V128" s="411"/>
    </row>
    <row r="129" spans="1:26" s="26" customFormat="1" x14ac:dyDescent="0.25">
      <c r="A129" s="266" t="s">
        <v>112</v>
      </c>
      <c r="B129" s="265"/>
      <c r="C129" s="265"/>
      <c r="D129" s="265"/>
      <c r="E129" s="265"/>
      <c r="F129" s="265"/>
      <c r="G129" s="265"/>
      <c r="H129" s="265"/>
      <c r="I129" s="423">
        <f>J35</f>
        <v>2688.7999999999997</v>
      </c>
      <c r="J129" s="424"/>
      <c r="K129" s="267"/>
      <c r="L129" s="423">
        <f>M35</f>
        <v>3522.4</v>
      </c>
      <c r="M129" s="424"/>
      <c r="N129" s="267"/>
      <c r="O129" s="423">
        <f>P127+P63+P35</f>
        <v>6764.4</v>
      </c>
      <c r="P129" s="424"/>
      <c r="Q129" s="267"/>
      <c r="R129" s="423">
        <f>S127+S63+S35</f>
        <v>8928.2000000000007</v>
      </c>
      <c r="S129" s="424"/>
      <c r="T129" s="267"/>
      <c r="U129" s="423">
        <f>V127+V63+V35</f>
        <v>10949.6</v>
      </c>
      <c r="V129" s="424"/>
    </row>
    <row r="130" spans="1:26" x14ac:dyDescent="0.25">
      <c r="A130" s="256" t="s">
        <v>175</v>
      </c>
      <c r="B130" s="125"/>
      <c r="C130" s="3"/>
      <c r="D130" s="3"/>
      <c r="E130" s="261"/>
      <c r="F130" s="3"/>
      <c r="G130" s="3"/>
      <c r="H130" s="3"/>
      <c r="I130" s="428">
        <f>J63+J127</f>
        <v>1227.2</v>
      </c>
      <c r="J130" s="429"/>
      <c r="K130" s="29"/>
      <c r="L130" s="428">
        <f>M63+M127</f>
        <v>1279.2</v>
      </c>
      <c r="M130" s="429"/>
      <c r="N130" s="29"/>
      <c r="O130" s="428">
        <f>P63+P127</f>
        <v>1512.8</v>
      </c>
      <c r="P130" s="429"/>
      <c r="Q130" s="29"/>
      <c r="R130" s="428">
        <f>S63+S127</f>
        <v>1883.4</v>
      </c>
      <c r="S130" s="429"/>
      <c r="T130" s="29"/>
      <c r="U130" s="428">
        <f>V63+V127</f>
        <v>2239.6000000000004</v>
      </c>
      <c r="V130" s="429"/>
    </row>
    <row r="131" spans="1:26" ht="15.75" thickBot="1" x14ac:dyDescent="0.3">
      <c r="A131" s="256" t="s">
        <v>173</v>
      </c>
      <c r="B131" s="125"/>
      <c r="C131" s="3"/>
      <c r="D131" s="3"/>
      <c r="E131" s="261"/>
      <c r="F131" s="3"/>
      <c r="G131" s="3"/>
      <c r="H131" s="3"/>
      <c r="I131" s="430">
        <f>I129+I130</f>
        <v>3916</v>
      </c>
      <c r="J131" s="431"/>
      <c r="K131" s="29"/>
      <c r="L131" s="430">
        <f>L129+L130</f>
        <v>4801.6000000000004</v>
      </c>
      <c r="M131" s="431"/>
      <c r="N131" s="29"/>
      <c r="O131" s="430">
        <f>O129+O130</f>
        <v>8277.1999999999989</v>
      </c>
      <c r="P131" s="431"/>
      <c r="Q131" s="29"/>
      <c r="R131" s="430">
        <f>R129+R130</f>
        <v>10811.6</v>
      </c>
      <c r="S131" s="431"/>
      <c r="T131" s="29"/>
      <c r="U131" s="430">
        <f>U129+U130</f>
        <v>13189.2</v>
      </c>
      <c r="V131" s="431"/>
    </row>
    <row r="132" spans="1:26" ht="5.0999999999999996" customHeight="1" thickBot="1" x14ac:dyDescent="0.3">
      <c r="A132" s="256"/>
      <c r="B132" s="125"/>
      <c r="C132" s="3"/>
      <c r="D132" s="3"/>
      <c r="E132" s="261"/>
      <c r="F132" s="3"/>
      <c r="G132" s="3"/>
      <c r="H132" s="3"/>
      <c r="I132" s="370"/>
      <c r="J132" s="370"/>
      <c r="K132" s="268"/>
      <c r="L132" s="284"/>
      <c r="M132" s="284"/>
      <c r="N132" s="268"/>
      <c r="O132" s="284"/>
      <c r="P132" s="284"/>
      <c r="Q132" s="268"/>
      <c r="R132" s="284"/>
      <c r="S132" s="284"/>
      <c r="T132" s="268"/>
      <c r="U132" s="284"/>
      <c r="V132" s="270"/>
      <c r="W132" s="3"/>
    </row>
    <row r="133" spans="1:26" ht="15.75" thickBot="1" x14ac:dyDescent="0.3">
      <c r="A133" s="296" t="s">
        <v>133</v>
      </c>
      <c r="B133" s="269"/>
      <c r="C133" s="3"/>
      <c r="D133" s="3"/>
      <c r="E133" s="133">
        <v>1.5</v>
      </c>
      <c r="F133" s="3"/>
      <c r="G133" s="3"/>
      <c r="H133" s="3"/>
      <c r="I133" s="432">
        <f>I131*$E$133</f>
        <v>5874</v>
      </c>
      <c r="J133" s="433"/>
      <c r="K133" s="285"/>
      <c r="L133" s="432">
        <f>L131*$E$133</f>
        <v>7202.4000000000005</v>
      </c>
      <c r="M133" s="433"/>
      <c r="N133" s="285"/>
      <c r="O133" s="432">
        <f>O131*$E$133</f>
        <v>12415.8</v>
      </c>
      <c r="P133" s="433"/>
      <c r="Q133" s="285"/>
      <c r="R133" s="432">
        <f>R131*$E$133</f>
        <v>16217.400000000001</v>
      </c>
      <c r="S133" s="433"/>
      <c r="T133" s="285"/>
      <c r="U133" s="432">
        <f>U131*$E$133</f>
        <v>19783.800000000003</v>
      </c>
      <c r="V133" s="433"/>
      <c r="X133" s="3"/>
      <c r="Y133" s="3"/>
      <c r="Z133" s="3"/>
    </row>
    <row r="134" spans="1:26" ht="5.0999999999999996" customHeight="1" thickBot="1" x14ac:dyDescent="0.3">
      <c r="A134" s="256"/>
      <c r="B134" s="125"/>
      <c r="C134" s="3"/>
      <c r="D134" s="3"/>
      <c r="E134" s="261"/>
      <c r="F134" s="3"/>
      <c r="G134" s="3"/>
      <c r="H134" s="3"/>
      <c r="I134" s="370"/>
      <c r="J134" s="370"/>
      <c r="K134" s="268"/>
      <c r="L134" s="284"/>
      <c r="M134" s="284"/>
      <c r="N134" s="268"/>
      <c r="O134" s="284"/>
      <c r="P134" s="284"/>
      <c r="Q134" s="268"/>
      <c r="R134" s="284"/>
      <c r="S134" s="284"/>
      <c r="T134" s="268"/>
      <c r="U134" s="284"/>
      <c r="V134" s="270"/>
      <c r="W134" s="3"/>
      <c r="X134" s="454"/>
      <c r="Y134" s="454"/>
      <c r="Z134" s="3"/>
    </row>
    <row r="135" spans="1:26" x14ac:dyDescent="0.25">
      <c r="A135" s="258" t="s">
        <v>134</v>
      </c>
      <c r="B135" s="125"/>
      <c r="C135" s="3"/>
      <c r="D135" s="3"/>
      <c r="E135" s="261"/>
      <c r="F135" s="3"/>
      <c r="G135" s="3"/>
      <c r="H135" s="3"/>
      <c r="I135" s="438">
        <f>I133/I136</f>
        <v>17.908536585365855</v>
      </c>
      <c r="J135" s="439"/>
      <c r="K135" s="118"/>
      <c r="L135" s="438">
        <f>L133/L136</f>
        <v>16.369090909090911</v>
      </c>
      <c r="M135" s="439"/>
      <c r="N135" s="118"/>
      <c r="O135" s="438">
        <f>O133/O136</f>
        <v>18.926524390243902</v>
      </c>
      <c r="P135" s="439"/>
      <c r="Q135" s="118"/>
      <c r="R135" s="438">
        <f>R133/R136</f>
        <v>18.428863636363637</v>
      </c>
      <c r="S135" s="439"/>
      <c r="T135" s="118"/>
      <c r="U135" s="438">
        <f>U133/U136</f>
        <v>18.183639705882356</v>
      </c>
      <c r="V135" s="439"/>
      <c r="X135" s="3"/>
      <c r="Y135" s="3"/>
      <c r="Z135" s="3"/>
    </row>
    <row r="136" spans="1:26" ht="15.75" thickBot="1" x14ac:dyDescent="0.3">
      <c r="A136" s="258" t="s">
        <v>194</v>
      </c>
      <c r="B136" s="125"/>
      <c r="C136" s="3"/>
      <c r="D136" s="3"/>
      <c r="E136" s="261"/>
      <c r="F136" s="3"/>
      <c r="G136" s="3"/>
      <c r="H136" s="3"/>
      <c r="I136" s="434">
        <f>I6</f>
        <v>328</v>
      </c>
      <c r="J136" s="435"/>
      <c r="K136" s="372"/>
      <c r="L136" s="434">
        <f>L6</f>
        <v>440</v>
      </c>
      <c r="M136" s="435"/>
      <c r="N136" s="15"/>
      <c r="O136" s="434">
        <f>O6</f>
        <v>656</v>
      </c>
      <c r="P136" s="435"/>
      <c r="Q136" s="15"/>
      <c r="R136" s="434">
        <f>R6</f>
        <v>880</v>
      </c>
      <c r="S136" s="435"/>
      <c r="T136" s="15"/>
      <c r="U136" s="434">
        <f>U6</f>
        <v>1088</v>
      </c>
      <c r="V136" s="435"/>
      <c r="X136" s="3"/>
      <c r="Y136" s="3"/>
      <c r="Z136" s="3"/>
    </row>
    <row r="137" spans="1:26" s="24" customFormat="1" ht="21" x14ac:dyDescent="0.35">
      <c r="A137" s="409" t="s">
        <v>73</v>
      </c>
      <c r="B137" s="410"/>
      <c r="C137" s="410"/>
      <c r="D137" s="410"/>
      <c r="E137" s="410"/>
      <c r="F137" s="410"/>
      <c r="G137" s="410"/>
      <c r="H137" s="410"/>
      <c r="I137" s="410"/>
      <c r="J137" s="410"/>
      <c r="K137" s="410"/>
      <c r="L137" s="410"/>
      <c r="M137" s="410"/>
      <c r="N137" s="410"/>
      <c r="O137" s="410"/>
      <c r="P137" s="410"/>
      <c r="Q137" s="410"/>
      <c r="R137" s="410"/>
      <c r="S137" s="410"/>
      <c r="T137" s="410"/>
      <c r="U137" s="410"/>
      <c r="V137" s="411"/>
    </row>
    <row r="138" spans="1:26" x14ac:dyDescent="0.25">
      <c r="A138" s="256" t="s">
        <v>46</v>
      </c>
      <c r="B138" s="125"/>
      <c r="C138" s="3"/>
      <c r="D138" s="3"/>
      <c r="E138" s="261"/>
      <c r="F138" s="3"/>
      <c r="G138" s="3"/>
      <c r="H138" s="3"/>
      <c r="I138" s="452" t="s">
        <v>36</v>
      </c>
      <c r="J138" s="453"/>
      <c r="K138" s="230"/>
      <c r="L138" s="452" t="s">
        <v>36</v>
      </c>
      <c r="M138" s="453"/>
      <c r="N138" s="230"/>
      <c r="O138" s="452" t="s">
        <v>37</v>
      </c>
      <c r="P138" s="453"/>
      <c r="Q138" s="230"/>
      <c r="R138" s="452" t="s">
        <v>31</v>
      </c>
      <c r="S138" s="453"/>
      <c r="T138" s="230"/>
      <c r="U138" s="452" t="s">
        <v>31</v>
      </c>
      <c r="V138" s="455"/>
    </row>
    <row r="139" spans="1:26" x14ac:dyDescent="0.25">
      <c r="A139" s="256" t="s">
        <v>23</v>
      </c>
      <c r="B139" s="125"/>
      <c r="C139" s="3"/>
      <c r="D139" s="3"/>
      <c r="E139" s="261"/>
      <c r="F139" s="3"/>
      <c r="G139" s="3"/>
      <c r="H139" s="3"/>
      <c r="I139" s="436" t="s">
        <v>31</v>
      </c>
      <c r="J139" s="442"/>
      <c r="K139" s="230"/>
      <c r="L139" s="436" t="s">
        <v>31</v>
      </c>
      <c r="M139" s="442"/>
      <c r="N139" s="230"/>
      <c r="O139" s="436" t="s">
        <v>32</v>
      </c>
      <c r="P139" s="442"/>
      <c r="Q139" s="230"/>
      <c r="R139" s="436" t="s">
        <v>33</v>
      </c>
      <c r="S139" s="442"/>
      <c r="T139" s="230"/>
      <c r="U139" s="436" t="s">
        <v>34</v>
      </c>
      <c r="V139" s="437"/>
    </row>
    <row r="140" spans="1:26" x14ac:dyDescent="0.25">
      <c r="A140" s="256" t="s">
        <v>30</v>
      </c>
      <c r="B140" s="125"/>
      <c r="C140" s="3"/>
      <c r="D140" s="3"/>
      <c r="E140" s="261"/>
      <c r="F140" s="3"/>
      <c r="G140" s="3"/>
      <c r="H140" s="3"/>
      <c r="I140" s="447">
        <v>10</v>
      </c>
      <c r="J140" s="448"/>
      <c r="K140" s="372"/>
      <c r="L140" s="447">
        <v>10</v>
      </c>
      <c r="M140" s="448"/>
      <c r="N140" s="15"/>
      <c r="O140" s="447">
        <v>20</v>
      </c>
      <c r="P140" s="448"/>
      <c r="Q140" s="15"/>
      <c r="R140" s="447">
        <v>30</v>
      </c>
      <c r="S140" s="448"/>
      <c r="T140" s="15"/>
      <c r="U140" s="447">
        <v>40</v>
      </c>
      <c r="V140" s="449"/>
    </row>
    <row r="141" spans="1:26" x14ac:dyDescent="0.25">
      <c r="A141" s="256" t="s">
        <v>35</v>
      </c>
      <c r="B141" s="125"/>
      <c r="C141" s="3"/>
      <c r="D141" s="3"/>
      <c r="E141" s="261"/>
      <c r="F141" s="3"/>
      <c r="G141" s="3"/>
      <c r="H141" s="3"/>
      <c r="I141" s="440">
        <v>30</v>
      </c>
      <c r="J141" s="443"/>
      <c r="K141" s="230"/>
      <c r="L141" s="440">
        <v>30</v>
      </c>
      <c r="M141" s="443"/>
      <c r="N141" s="230"/>
      <c r="O141" s="440">
        <v>45</v>
      </c>
      <c r="P141" s="443"/>
      <c r="Q141" s="230"/>
      <c r="R141" s="440">
        <v>60</v>
      </c>
      <c r="S141" s="443"/>
      <c r="T141" s="230"/>
      <c r="U141" s="440">
        <v>75</v>
      </c>
      <c r="V141" s="441"/>
    </row>
    <row r="142" spans="1:26" x14ac:dyDescent="0.25">
      <c r="A142" s="258" t="s">
        <v>149</v>
      </c>
      <c r="B142" s="125"/>
      <c r="C142" s="3"/>
      <c r="D142" s="3"/>
      <c r="E142" s="261"/>
      <c r="F142" s="3"/>
      <c r="G142" s="3"/>
      <c r="H142" s="3"/>
      <c r="I142" s="436" t="s">
        <v>36</v>
      </c>
      <c r="J142" s="442"/>
      <c r="K142" s="230"/>
      <c r="L142" s="436" t="s">
        <v>36</v>
      </c>
      <c r="M142" s="442"/>
      <c r="N142" s="230"/>
      <c r="O142" s="436" t="s">
        <v>36</v>
      </c>
      <c r="P142" s="442"/>
      <c r="Q142" s="230"/>
      <c r="R142" s="436" t="s">
        <v>36</v>
      </c>
      <c r="S142" s="442"/>
      <c r="T142" s="230"/>
      <c r="U142" s="436" t="s">
        <v>36</v>
      </c>
      <c r="V142" s="437"/>
    </row>
    <row r="143" spans="1:26" x14ac:dyDescent="0.25">
      <c r="A143" s="256" t="s">
        <v>101</v>
      </c>
      <c r="B143" s="125"/>
      <c r="C143" s="3"/>
      <c r="D143" s="3"/>
      <c r="E143" s="261"/>
      <c r="F143" s="3"/>
      <c r="G143" s="3"/>
      <c r="H143" s="3"/>
      <c r="I143" s="450">
        <v>30</v>
      </c>
      <c r="J143" s="451"/>
      <c r="K143" s="372"/>
      <c r="L143" s="450">
        <v>40</v>
      </c>
      <c r="M143" s="451"/>
      <c r="N143" s="15"/>
      <c r="O143" s="450">
        <v>60</v>
      </c>
      <c r="P143" s="451"/>
      <c r="Q143" s="15"/>
      <c r="R143" s="450">
        <v>80</v>
      </c>
      <c r="S143" s="451"/>
      <c r="T143" s="15"/>
      <c r="U143" s="450">
        <v>100</v>
      </c>
      <c r="V143" s="456"/>
      <c r="X143" s="126"/>
    </row>
    <row r="144" spans="1:26" s="24" customFormat="1" ht="15.75" customHeight="1" thickBot="1" x14ac:dyDescent="0.4">
      <c r="A144" s="458"/>
      <c r="B144" s="459"/>
      <c r="C144" s="459"/>
      <c r="D144" s="459"/>
      <c r="E144" s="459"/>
      <c r="F144" s="459"/>
      <c r="G144" s="459"/>
      <c r="H144" s="459"/>
      <c r="I144" s="459"/>
      <c r="J144" s="459"/>
      <c r="K144" s="459"/>
      <c r="L144" s="459"/>
      <c r="M144" s="459"/>
      <c r="N144" s="459"/>
      <c r="O144" s="459"/>
      <c r="P144" s="459"/>
      <c r="Q144" s="459"/>
      <c r="R144" s="459"/>
      <c r="S144" s="459"/>
      <c r="T144" s="459"/>
      <c r="U144" s="459"/>
      <c r="V144" s="460"/>
    </row>
  </sheetData>
  <mergeCells count="116">
    <mergeCell ref="A144:V144"/>
    <mergeCell ref="L114:M114"/>
    <mergeCell ref="O114:P114"/>
    <mergeCell ref="R114:S114"/>
    <mergeCell ref="U114:V114"/>
    <mergeCell ref="A137:V137"/>
    <mergeCell ref="L129:M129"/>
    <mergeCell ref="L133:M133"/>
    <mergeCell ref="L135:M135"/>
    <mergeCell ref="L136:M136"/>
    <mergeCell ref="O129:P129"/>
    <mergeCell ref="O135:P135"/>
    <mergeCell ref="O136:P136"/>
    <mergeCell ref="I141:J141"/>
    <mergeCell ref="I142:J142"/>
    <mergeCell ref="I143:J143"/>
    <mergeCell ref="I135:J135"/>
    <mergeCell ref="I136:J136"/>
    <mergeCell ref="I138:J138"/>
    <mergeCell ref="I139:J139"/>
    <mergeCell ref="I140:J140"/>
    <mergeCell ref="I114:J114"/>
    <mergeCell ref="I129:J129"/>
    <mergeCell ref="L141:M141"/>
    <mergeCell ref="O2:P2"/>
    <mergeCell ref="U7:V7"/>
    <mergeCell ref="A36:V36"/>
    <mergeCell ref="L19:M19"/>
    <mergeCell ref="O19:P19"/>
    <mergeCell ref="R19:S19"/>
    <mergeCell ref="U19:V19"/>
    <mergeCell ref="L32:M32"/>
    <mergeCell ref="O32:P32"/>
    <mergeCell ref="R32:S32"/>
    <mergeCell ref="A4:V4"/>
    <mergeCell ref="L6:M6"/>
    <mergeCell ref="O6:P6"/>
    <mergeCell ref="R6:S6"/>
    <mergeCell ref="U6:V6"/>
    <mergeCell ref="L5:M5"/>
    <mergeCell ref="O5:P5"/>
    <mergeCell ref="I5:J5"/>
    <mergeCell ref="I6:J6"/>
    <mergeCell ref="I7:J7"/>
    <mergeCell ref="I19:J19"/>
    <mergeCell ref="I32:J32"/>
    <mergeCell ref="L7:M7"/>
    <mergeCell ref="O7:P7"/>
    <mergeCell ref="R5:S5"/>
    <mergeCell ref="U5:V5"/>
    <mergeCell ref="R135:S135"/>
    <mergeCell ref="R136:S136"/>
    <mergeCell ref="U129:V129"/>
    <mergeCell ref="U133:V133"/>
    <mergeCell ref="U135:V135"/>
    <mergeCell ref="U136:V136"/>
    <mergeCell ref="U32:V32"/>
    <mergeCell ref="R7:S7"/>
    <mergeCell ref="R37:S37"/>
    <mergeCell ref="R51:S51"/>
    <mergeCell ref="U65:V65"/>
    <mergeCell ref="R65:S65"/>
    <mergeCell ref="U37:V37"/>
    <mergeCell ref="U51:V51"/>
    <mergeCell ref="A64:V64"/>
    <mergeCell ref="I37:J37"/>
    <mergeCell ref="I51:J51"/>
    <mergeCell ref="I65:J65"/>
    <mergeCell ref="U87:V87"/>
    <mergeCell ref="L138:M138"/>
    <mergeCell ref="L139:M139"/>
    <mergeCell ref="L140:M140"/>
    <mergeCell ref="R138:S138"/>
    <mergeCell ref="R139:S139"/>
    <mergeCell ref="R140:S140"/>
    <mergeCell ref="L37:M37"/>
    <mergeCell ref="L51:M51"/>
    <mergeCell ref="O37:P37"/>
    <mergeCell ref="O51:P51"/>
    <mergeCell ref="L65:M65"/>
    <mergeCell ref="O65:P65"/>
    <mergeCell ref="O87:P87"/>
    <mergeCell ref="R87:S87"/>
    <mergeCell ref="O141:P141"/>
    <mergeCell ref="O143:P143"/>
    <mergeCell ref="O142:P142"/>
    <mergeCell ref="R141:S141"/>
    <mergeCell ref="R143:S143"/>
    <mergeCell ref="R142:S142"/>
    <mergeCell ref="U141:V141"/>
    <mergeCell ref="U143:V143"/>
    <mergeCell ref="U142:V142"/>
    <mergeCell ref="L143:M143"/>
    <mergeCell ref="L142:M142"/>
    <mergeCell ref="O138:P138"/>
    <mergeCell ref="O139:P139"/>
    <mergeCell ref="O140:P140"/>
    <mergeCell ref="X134:Y134"/>
    <mergeCell ref="A128:V128"/>
    <mergeCell ref="L130:M130"/>
    <mergeCell ref="L131:M131"/>
    <mergeCell ref="O131:P131"/>
    <mergeCell ref="R131:S131"/>
    <mergeCell ref="U131:V131"/>
    <mergeCell ref="U130:V130"/>
    <mergeCell ref="R130:S130"/>
    <mergeCell ref="O130:P130"/>
    <mergeCell ref="R133:S133"/>
    <mergeCell ref="O133:P133"/>
    <mergeCell ref="R129:S129"/>
    <mergeCell ref="I130:J130"/>
    <mergeCell ref="I131:J131"/>
    <mergeCell ref="I133:J133"/>
    <mergeCell ref="U138:V138"/>
    <mergeCell ref="U139:V139"/>
    <mergeCell ref="U140:V140"/>
  </mergeCells>
  <printOptions gridLines="1"/>
  <pageMargins left="0.70866141732283472" right="0.70866141732283472" top="0.74803149606299213" bottom="0.74803149606299213" header="0.31496062992125984" footer="0.31496062992125984"/>
  <pageSetup paperSize="8" scale="51" orientation="portrait" r:id="rId1"/>
  <colBreaks count="1" manualBreakCount="1">
    <brk id="22" max="1048575" man="1"/>
  </colBreaks>
  <ignoredErrors>
    <ignoredError sqref="P1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161"/>
  <sheetViews>
    <sheetView zoomScale="80" zoomScaleNormal="80" workbookViewId="0">
      <selection activeCell="I17" sqref="I17"/>
    </sheetView>
  </sheetViews>
  <sheetFormatPr defaultRowHeight="15" x14ac:dyDescent="0.25"/>
  <cols>
    <col min="1" max="1" width="39.28515625" customWidth="1"/>
    <col min="2" max="2" width="4.7109375" style="124" customWidth="1"/>
    <col min="3" max="3" width="10.140625" hidden="1" customWidth="1"/>
    <col min="4" max="4" width="10.140625" customWidth="1"/>
    <col min="5" max="5" width="9.140625" style="119" customWidth="1"/>
    <col min="6" max="6" width="9.140625" customWidth="1"/>
    <col min="7" max="7" width="9.140625" hidden="1" customWidth="1"/>
    <col min="8" max="8" width="5.7109375" customWidth="1"/>
    <col min="9" max="9" width="9.28515625" style="76" customWidth="1"/>
    <col min="10" max="10" width="9.140625" style="76" customWidth="1"/>
    <col min="11" max="11" width="4.7109375" style="76" customWidth="1"/>
    <col min="12" max="12" width="9.28515625" style="76" bestFit="1" customWidth="1"/>
    <col min="13" max="13" width="9.140625" style="76" customWidth="1"/>
    <col min="14" max="14" width="4.7109375" style="76" customWidth="1"/>
    <col min="15" max="15" width="9.28515625" style="76" bestFit="1" customWidth="1"/>
    <col min="16" max="16" width="10.140625" style="76" bestFit="1" customWidth="1"/>
    <col min="17" max="17" width="4.7109375" style="76" customWidth="1"/>
    <col min="18" max="18" width="9.28515625" style="76" bestFit="1" customWidth="1"/>
    <col min="19" max="19" width="10.85546875" style="76" bestFit="1" customWidth="1"/>
    <col min="20" max="20" width="5.42578125" style="76" customWidth="1"/>
    <col min="21" max="21" width="9.28515625" style="76" bestFit="1" customWidth="1"/>
    <col min="22" max="22" width="10.7109375" style="76" bestFit="1" customWidth="1"/>
    <col min="23" max="23" width="7.28515625" customWidth="1"/>
  </cols>
  <sheetData>
    <row r="1" spans="1:22" s="25" customFormat="1" ht="21" x14ac:dyDescent="0.35">
      <c r="A1" s="287" t="s">
        <v>178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 t="s">
        <v>145</v>
      </c>
      <c r="M1" s="288"/>
      <c r="N1" s="288"/>
      <c r="O1" s="288"/>
      <c r="P1" s="288"/>
      <c r="Q1" s="288"/>
      <c r="R1" s="288"/>
      <c r="S1" s="288"/>
      <c r="T1" s="288"/>
      <c r="U1" s="288"/>
      <c r="V1" s="263" t="str">
        <f>azc!V1</f>
        <v>2022 versie 1.6</v>
      </c>
    </row>
    <row r="2" spans="1:22" x14ac:dyDescent="0.25">
      <c r="A2" s="227" t="s">
        <v>25</v>
      </c>
      <c r="B2" s="161"/>
      <c r="C2" s="162"/>
      <c r="D2" s="162"/>
      <c r="E2" s="163"/>
      <c r="F2" s="164"/>
      <c r="G2" s="164"/>
      <c r="H2" s="164"/>
      <c r="I2" s="407">
        <v>300</v>
      </c>
      <c r="J2" s="407"/>
      <c r="K2" s="162"/>
      <c r="L2" s="407">
        <v>400</v>
      </c>
      <c r="M2" s="407"/>
      <c r="N2" s="162"/>
      <c r="O2" s="407">
        <v>600</v>
      </c>
      <c r="P2" s="407"/>
      <c r="Q2" s="162"/>
      <c r="R2" s="407">
        <v>800</v>
      </c>
      <c r="S2" s="407"/>
      <c r="T2" s="164"/>
      <c r="U2" s="407">
        <v>1000</v>
      </c>
      <c r="V2" s="408"/>
    </row>
    <row r="3" spans="1:22" ht="48" x14ac:dyDescent="0.25">
      <c r="A3" s="228" t="s">
        <v>26</v>
      </c>
      <c r="B3" s="229"/>
      <c r="C3" s="156" t="s">
        <v>1</v>
      </c>
      <c r="D3" s="156" t="s">
        <v>102</v>
      </c>
      <c r="E3" s="157" t="s">
        <v>103</v>
      </c>
      <c r="F3" s="156" t="s">
        <v>104</v>
      </c>
      <c r="G3" s="156" t="s">
        <v>105</v>
      </c>
      <c r="H3" s="6"/>
      <c r="I3" s="158" t="s">
        <v>201</v>
      </c>
      <c r="J3" s="158" t="s">
        <v>2</v>
      </c>
      <c r="K3" s="230"/>
      <c r="L3" s="158" t="s">
        <v>40</v>
      </c>
      <c r="M3" s="158" t="s">
        <v>2</v>
      </c>
      <c r="N3" s="230"/>
      <c r="O3" s="158" t="s">
        <v>41</v>
      </c>
      <c r="P3" s="158" t="s">
        <v>2</v>
      </c>
      <c r="Q3" s="231"/>
      <c r="R3" s="158" t="s">
        <v>77</v>
      </c>
      <c r="S3" s="158" t="s">
        <v>2</v>
      </c>
      <c r="T3" s="230"/>
      <c r="U3" s="158" t="s">
        <v>78</v>
      </c>
      <c r="V3" s="289" t="s">
        <v>2</v>
      </c>
    </row>
    <row r="4" spans="1:22" s="24" customFormat="1" ht="21" x14ac:dyDescent="0.35">
      <c r="A4" s="409" t="s">
        <v>19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1"/>
    </row>
    <row r="5" spans="1:22" s="21" customFormat="1" ht="15.75" x14ac:dyDescent="0.25">
      <c r="A5" s="233" t="s">
        <v>116</v>
      </c>
      <c r="B5" s="234"/>
      <c r="C5" s="235"/>
      <c r="D5" s="235"/>
      <c r="E5" s="236"/>
      <c r="F5" s="235"/>
      <c r="G5" s="235"/>
      <c r="H5" s="235"/>
      <c r="I5" s="406">
        <f>SUM(I7,I19,I31)</f>
        <v>42</v>
      </c>
      <c r="J5" s="406"/>
      <c r="K5" s="369"/>
      <c r="L5" s="406">
        <f>SUM(L7,L19,L31)</f>
        <v>55</v>
      </c>
      <c r="M5" s="406"/>
      <c r="N5" s="235"/>
      <c r="O5" s="406">
        <f>SUM(O7,O19,O31)</f>
        <v>82</v>
      </c>
      <c r="P5" s="406"/>
      <c r="Q5" s="235"/>
      <c r="R5" s="406">
        <f>SUM(R7,R19,R31)</f>
        <v>110</v>
      </c>
      <c r="S5" s="406"/>
      <c r="T5" s="235"/>
      <c r="U5" s="406">
        <f>SUM(U7,U19,U31)</f>
        <v>136</v>
      </c>
      <c r="V5" s="457"/>
    </row>
    <row r="6" spans="1:22" s="21" customFormat="1" ht="16.5" thickBot="1" x14ac:dyDescent="0.3">
      <c r="A6" s="233" t="s">
        <v>199</v>
      </c>
      <c r="B6" s="234"/>
      <c r="C6" s="235"/>
      <c r="D6" s="235"/>
      <c r="E6" s="236"/>
      <c r="F6" s="235"/>
      <c r="G6" s="235"/>
      <c r="H6" s="235"/>
      <c r="I6" s="406">
        <f>(I7*8)+(I19*8)+(I31*4)</f>
        <v>328</v>
      </c>
      <c r="J6" s="406"/>
      <c r="K6" s="369"/>
      <c r="L6" s="406">
        <f>(L7*8)+(L19*8)+(L31*8)</f>
        <v>440</v>
      </c>
      <c r="M6" s="406"/>
      <c r="N6" s="235"/>
      <c r="O6" s="406">
        <f>(O7*8)+(O19*8)+(O31*8)</f>
        <v>656</v>
      </c>
      <c r="P6" s="406"/>
      <c r="Q6" s="235"/>
      <c r="R6" s="406">
        <f>(R7*8)+(R19*8)+(R31*8)</f>
        <v>880</v>
      </c>
      <c r="S6" s="406"/>
      <c r="T6" s="235"/>
      <c r="U6" s="406">
        <f>(U7*8)+(U19*8)+(U31*8)</f>
        <v>1088</v>
      </c>
      <c r="V6" s="457"/>
    </row>
    <row r="7" spans="1:22" x14ac:dyDescent="0.25">
      <c r="A7" s="237" t="s">
        <v>91</v>
      </c>
      <c r="B7" s="134"/>
      <c r="C7" s="30"/>
      <c r="D7" s="30"/>
      <c r="E7" s="106"/>
      <c r="F7" s="30"/>
      <c r="G7" s="30"/>
      <c r="H7" s="30"/>
      <c r="I7" s="412">
        <v>30</v>
      </c>
      <c r="J7" s="413"/>
      <c r="K7" s="30"/>
      <c r="L7" s="412">
        <v>37</v>
      </c>
      <c r="M7" s="413"/>
      <c r="N7" s="30"/>
      <c r="O7" s="412">
        <v>53</v>
      </c>
      <c r="P7" s="413"/>
      <c r="Q7" s="30"/>
      <c r="R7" s="412">
        <v>72</v>
      </c>
      <c r="S7" s="413"/>
      <c r="T7" s="30"/>
      <c r="U7" s="398">
        <v>89</v>
      </c>
      <c r="V7" s="399"/>
    </row>
    <row r="8" spans="1:22" x14ac:dyDescent="0.25">
      <c r="A8" s="238" t="s">
        <v>47</v>
      </c>
      <c r="B8" s="135"/>
      <c r="C8" s="32"/>
      <c r="D8" s="33">
        <v>1</v>
      </c>
      <c r="E8" s="107" t="s">
        <v>48</v>
      </c>
      <c r="F8" s="33" t="s">
        <v>96</v>
      </c>
      <c r="G8" s="33"/>
      <c r="H8" s="31"/>
      <c r="I8" s="77">
        <f>I7</f>
        <v>30</v>
      </c>
      <c r="J8" s="34" t="s">
        <v>96</v>
      </c>
      <c r="K8" s="31"/>
      <c r="L8" s="77">
        <f>L7</f>
        <v>37</v>
      </c>
      <c r="M8" s="34" t="s">
        <v>96</v>
      </c>
      <c r="N8" s="31"/>
      <c r="O8" s="77">
        <f>O7</f>
        <v>53</v>
      </c>
      <c r="P8" s="34" t="s">
        <v>96</v>
      </c>
      <c r="Q8" s="31"/>
      <c r="R8" s="77">
        <f>R7</f>
        <v>72</v>
      </c>
      <c r="S8" s="34" t="s">
        <v>96</v>
      </c>
      <c r="T8" s="31"/>
      <c r="U8" s="77">
        <f>U7</f>
        <v>89</v>
      </c>
      <c r="V8" s="34" t="s">
        <v>96</v>
      </c>
    </row>
    <row r="9" spans="1:22" s="16" customFormat="1" x14ac:dyDescent="0.25">
      <c r="A9" s="239" t="s">
        <v>54</v>
      </c>
      <c r="B9" s="136"/>
      <c r="C9" s="36"/>
      <c r="D9" s="37">
        <v>1</v>
      </c>
      <c r="E9" s="108" t="s">
        <v>48</v>
      </c>
      <c r="F9" s="37" t="s">
        <v>96</v>
      </c>
      <c r="G9" s="38"/>
      <c r="H9" s="39"/>
      <c r="I9" s="75">
        <v>30</v>
      </c>
      <c r="J9" s="40" t="s">
        <v>96</v>
      </c>
      <c r="K9" s="55"/>
      <c r="L9" s="75">
        <f t="shared" ref="L9:L16" si="0">$L$7*$D9</f>
        <v>37</v>
      </c>
      <c r="M9" s="40" t="s">
        <v>96</v>
      </c>
      <c r="N9" s="55"/>
      <c r="O9" s="75">
        <f t="shared" ref="O9:O16" si="1">O$7*$D9</f>
        <v>53</v>
      </c>
      <c r="P9" s="40" t="s">
        <v>96</v>
      </c>
      <c r="Q9" s="55"/>
      <c r="R9" s="75">
        <f t="shared" ref="R9:R16" si="2">R$7*$D9</f>
        <v>72</v>
      </c>
      <c r="S9" s="40" t="s">
        <v>96</v>
      </c>
      <c r="T9" s="55"/>
      <c r="U9" s="75">
        <f t="shared" ref="U9:U16" si="3">U$7*$D9</f>
        <v>89</v>
      </c>
      <c r="V9" s="40" t="s">
        <v>96</v>
      </c>
    </row>
    <row r="10" spans="1:22" s="16" customFormat="1" x14ac:dyDescent="0.25">
      <c r="A10" s="239" t="s">
        <v>17</v>
      </c>
      <c r="B10" s="136"/>
      <c r="C10" s="41"/>
      <c r="D10" s="37">
        <v>1</v>
      </c>
      <c r="E10" s="109">
        <v>0.5</v>
      </c>
      <c r="F10" s="37">
        <f t="shared" ref="F10:F16" si="4">D10*E10</f>
        <v>0.5</v>
      </c>
      <c r="G10" s="42"/>
      <c r="H10" s="39"/>
      <c r="I10" s="78">
        <v>30</v>
      </c>
      <c r="J10" s="43">
        <f>$E10*I10</f>
        <v>15</v>
      </c>
      <c r="K10" s="55"/>
      <c r="L10" s="78">
        <f t="shared" si="0"/>
        <v>37</v>
      </c>
      <c r="M10" s="43">
        <f>$E10*L10</f>
        <v>18.5</v>
      </c>
      <c r="N10" s="55"/>
      <c r="O10" s="78">
        <f t="shared" si="1"/>
        <v>53</v>
      </c>
      <c r="P10" s="43">
        <f>$E10*O10</f>
        <v>26.5</v>
      </c>
      <c r="Q10" s="55"/>
      <c r="R10" s="78">
        <f t="shared" si="2"/>
        <v>72</v>
      </c>
      <c r="S10" s="43">
        <f>$E10*R10</f>
        <v>36</v>
      </c>
      <c r="T10" s="55"/>
      <c r="U10" s="78">
        <f t="shared" si="3"/>
        <v>89</v>
      </c>
      <c r="V10" s="43">
        <f>$E10*U10</f>
        <v>44.5</v>
      </c>
    </row>
    <row r="11" spans="1:22" x14ac:dyDescent="0.25">
      <c r="A11" s="240" t="s">
        <v>49</v>
      </c>
      <c r="B11" s="137"/>
      <c r="C11" s="45">
        <v>8</v>
      </c>
      <c r="D11" s="37">
        <v>1</v>
      </c>
      <c r="E11" s="109">
        <v>11</v>
      </c>
      <c r="F11" s="37">
        <f t="shared" si="4"/>
        <v>11</v>
      </c>
      <c r="G11" s="37">
        <f t="shared" ref="G11:G16" si="5">D11*C11</f>
        <v>8</v>
      </c>
      <c r="H11" s="46"/>
      <c r="I11" s="78">
        <v>30</v>
      </c>
      <c r="J11" s="43">
        <f>$E11*I11</f>
        <v>330</v>
      </c>
      <c r="K11" s="85"/>
      <c r="L11" s="78">
        <f t="shared" si="0"/>
        <v>37</v>
      </c>
      <c r="M11" s="43">
        <f>$E11*L11</f>
        <v>407</v>
      </c>
      <c r="N11" s="85"/>
      <c r="O11" s="78">
        <f t="shared" si="1"/>
        <v>53</v>
      </c>
      <c r="P11" s="43">
        <f>$E11*O11</f>
        <v>583</v>
      </c>
      <c r="Q11" s="85"/>
      <c r="R11" s="78">
        <f t="shared" si="2"/>
        <v>72</v>
      </c>
      <c r="S11" s="43">
        <f>$E11*R11</f>
        <v>792</v>
      </c>
      <c r="T11" s="85"/>
      <c r="U11" s="78">
        <f t="shared" si="3"/>
        <v>89</v>
      </c>
      <c r="V11" s="43">
        <f>$E11*U11</f>
        <v>979</v>
      </c>
    </row>
    <row r="12" spans="1:22" x14ac:dyDescent="0.25">
      <c r="A12" s="240" t="s">
        <v>50</v>
      </c>
      <c r="B12" s="137"/>
      <c r="C12" s="45">
        <v>8</v>
      </c>
      <c r="D12" s="37">
        <v>1</v>
      </c>
      <c r="E12" s="109">
        <v>5.7</v>
      </c>
      <c r="F12" s="37">
        <f t="shared" si="4"/>
        <v>5.7</v>
      </c>
      <c r="G12" s="37">
        <f t="shared" si="5"/>
        <v>8</v>
      </c>
      <c r="H12" s="46"/>
      <c r="I12" s="78">
        <v>30</v>
      </c>
      <c r="J12" s="43">
        <f t="shared" ref="J12:J16" si="6">$E12*I12</f>
        <v>171</v>
      </c>
      <c r="K12" s="85"/>
      <c r="L12" s="78">
        <f t="shared" si="0"/>
        <v>37</v>
      </c>
      <c r="M12" s="43">
        <f t="shared" ref="M12:M16" si="7">$E12*L12</f>
        <v>210.9</v>
      </c>
      <c r="N12" s="85"/>
      <c r="O12" s="78">
        <f t="shared" si="1"/>
        <v>53</v>
      </c>
      <c r="P12" s="43">
        <f t="shared" ref="P12:P16" si="8">$E12*O12</f>
        <v>302.10000000000002</v>
      </c>
      <c r="Q12" s="85"/>
      <c r="R12" s="78">
        <f t="shared" si="2"/>
        <v>72</v>
      </c>
      <c r="S12" s="43">
        <f t="shared" ref="S12:S16" si="9">$E12*R12</f>
        <v>410.40000000000003</v>
      </c>
      <c r="T12" s="85"/>
      <c r="U12" s="78">
        <f t="shared" si="3"/>
        <v>89</v>
      </c>
      <c r="V12" s="43">
        <f t="shared" ref="V12:V16" si="10">$E12*U12</f>
        <v>507.3</v>
      </c>
    </row>
    <row r="13" spans="1:22" x14ac:dyDescent="0.25">
      <c r="A13" s="240" t="s">
        <v>51</v>
      </c>
      <c r="B13" s="137"/>
      <c r="C13" s="45">
        <v>1</v>
      </c>
      <c r="D13" s="37">
        <v>2</v>
      </c>
      <c r="E13" s="109">
        <v>5.3</v>
      </c>
      <c r="F13" s="37">
        <f t="shared" si="4"/>
        <v>10.6</v>
      </c>
      <c r="G13" s="37">
        <f t="shared" si="5"/>
        <v>2</v>
      </c>
      <c r="H13" s="46"/>
      <c r="I13" s="78">
        <v>60</v>
      </c>
      <c r="J13" s="43">
        <f t="shared" si="6"/>
        <v>318</v>
      </c>
      <c r="K13" s="85"/>
      <c r="L13" s="78">
        <f t="shared" si="0"/>
        <v>74</v>
      </c>
      <c r="M13" s="43">
        <f t="shared" si="7"/>
        <v>392.2</v>
      </c>
      <c r="N13" s="85"/>
      <c r="O13" s="78">
        <f t="shared" si="1"/>
        <v>106</v>
      </c>
      <c r="P13" s="43">
        <f t="shared" si="8"/>
        <v>561.79999999999995</v>
      </c>
      <c r="Q13" s="85"/>
      <c r="R13" s="78">
        <f t="shared" si="2"/>
        <v>144</v>
      </c>
      <c r="S13" s="43">
        <f t="shared" si="9"/>
        <v>763.19999999999993</v>
      </c>
      <c r="T13" s="85"/>
      <c r="U13" s="78">
        <f t="shared" si="3"/>
        <v>178</v>
      </c>
      <c r="V13" s="43">
        <f t="shared" si="10"/>
        <v>943.4</v>
      </c>
    </row>
    <row r="14" spans="1:22" x14ac:dyDescent="0.25">
      <c r="A14" s="240" t="s">
        <v>52</v>
      </c>
      <c r="B14" s="137"/>
      <c r="C14" s="45">
        <v>2</v>
      </c>
      <c r="D14" s="37">
        <v>3</v>
      </c>
      <c r="E14" s="109">
        <v>10</v>
      </c>
      <c r="F14" s="37">
        <f t="shared" si="4"/>
        <v>30</v>
      </c>
      <c r="G14" s="37">
        <f t="shared" si="5"/>
        <v>6</v>
      </c>
      <c r="H14" s="46"/>
      <c r="I14" s="78">
        <v>90</v>
      </c>
      <c r="J14" s="43">
        <f t="shared" si="6"/>
        <v>900</v>
      </c>
      <c r="K14" s="85"/>
      <c r="L14" s="78">
        <f t="shared" si="0"/>
        <v>111</v>
      </c>
      <c r="M14" s="43">
        <f t="shared" si="7"/>
        <v>1110</v>
      </c>
      <c r="N14" s="85"/>
      <c r="O14" s="78">
        <f t="shared" si="1"/>
        <v>159</v>
      </c>
      <c r="P14" s="43">
        <f t="shared" si="8"/>
        <v>1590</v>
      </c>
      <c r="Q14" s="85"/>
      <c r="R14" s="78">
        <f t="shared" si="2"/>
        <v>216</v>
      </c>
      <c r="S14" s="43">
        <f t="shared" si="9"/>
        <v>2160</v>
      </c>
      <c r="T14" s="85"/>
      <c r="U14" s="78">
        <f t="shared" si="3"/>
        <v>267</v>
      </c>
      <c r="V14" s="43">
        <f t="shared" si="10"/>
        <v>2670</v>
      </c>
    </row>
    <row r="15" spans="1:22" x14ac:dyDescent="0.25">
      <c r="A15" s="240" t="s">
        <v>53</v>
      </c>
      <c r="B15" s="137"/>
      <c r="C15" s="45">
        <v>8</v>
      </c>
      <c r="D15" s="37">
        <v>1</v>
      </c>
      <c r="E15" s="109">
        <v>3.3</v>
      </c>
      <c r="F15" s="37">
        <f t="shared" si="4"/>
        <v>3.3</v>
      </c>
      <c r="G15" s="37">
        <f t="shared" si="5"/>
        <v>8</v>
      </c>
      <c r="H15" s="46"/>
      <c r="I15" s="78">
        <v>30</v>
      </c>
      <c r="J15" s="43">
        <f t="shared" si="6"/>
        <v>99</v>
      </c>
      <c r="K15" s="85"/>
      <c r="L15" s="78">
        <f t="shared" si="0"/>
        <v>37</v>
      </c>
      <c r="M15" s="43">
        <f t="shared" si="7"/>
        <v>122.1</v>
      </c>
      <c r="N15" s="85"/>
      <c r="O15" s="78">
        <f t="shared" si="1"/>
        <v>53</v>
      </c>
      <c r="P15" s="43">
        <f t="shared" si="8"/>
        <v>174.89999999999998</v>
      </c>
      <c r="Q15" s="85"/>
      <c r="R15" s="78">
        <f t="shared" si="2"/>
        <v>72</v>
      </c>
      <c r="S15" s="43">
        <f t="shared" si="9"/>
        <v>237.6</v>
      </c>
      <c r="T15" s="85"/>
      <c r="U15" s="78">
        <f t="shared" si="3"/>
        <v>89</v>
      </c>
      <c r="V15" s="43">
        <f t="shared" si="10"/>
        <v>293.7</v>
      </c>
    </row>
    <row r="16" spans="1:22" x14ac:dyDescent="0.25">
      <c r="A16" s="239" t="s">
        <v>117</v>
      </c>
      <c r="B16" s="137"/>
      <c r="C16" s="45">
        <v>8</v>
      </c>
      <c r="D16" s="47">
        <v>1</v>
      </c>
      <c r="E16" s="110">
        <v>1.3</v>
      </c>
      <c r="F16" s="47">
        <f t="shared" si="4"/>
        <v>1.3</v>
      </c>
      <c r="G16" s="37">
        <f t="shared" si="5"/>
        <v>8</v>
      </c>
      <c r="H16" s="46"/>
      <c r="I16" s="79">
        <v>30</v>
      </c>
      <c r="J16" s="48">
        <f t="shared" si="6"/>
        <v>39</v>
      </c>
      <c r="K16" s="85"/>
      <c r="L16" s="79">
        <f t="shared" si="0"/>
        <v>37</v>
      </c>
      <c r="M16" s="48">
        <f t="shared" si="7"/>
        <v>48.1</v>
      </c>
      <c r="N16" s="85"/>
      <c r="O16" s="79">
        <f t="shared" si="1"/>
        <v>53</v>
      </c>
      <c r="P16" s="48">
        <f t="shared" si="8"/>
        <v>68.900000000000006</v>
      </c>
      <c r="Q16" s="85"/>
      <c r="R16" s="79">
        <f t="shared" si="2"/>
        <v>72</v>
      </c>
      <c r="S16" s="48">
        <f t="shared" si="9"/>
        <v>93.600000000000009</v>
      </c>
      <c r="T16" s="85"/>
      <c r="U16" s="79">
        <f t="shared" si="3"/>
        <v>89</v>
      </c>
      <c r="V16" s="48">
        <f t="shared" si="10"/>
        <v>115.7</v>
      </c>
    </row>
    <row r="17" spans="1:24" s="18" customFormat="1" ht="15.75" thickBot="1" x14ac:dyDescent="0.3">
      <c r="A17" s="241" t="s">
        <v>100</v>
      </c>
      <c r="B17" s="138"/>
      <c r="C17" s="49"/>
      <c r="D17" s="50"/>
      <c r="E17" s="20"/>
      <c r="F17" s="50">
        <f>SUM(F11:F16)</f>
        <v>61.899999999999991</v>
      </c>
      <c r="G17" s="50"/>
      <c r="H17" s="50"/>
      <c r="I17" s="80"/>
      <c r="J17" s="51">
        <f>SUM(J8:J16)</f>
        <v>1872</v>
      </c>
      <c r="K17" s="31"/>
      <c r="L17" s="80"/>
      <c r="M17" s="51">
        <f>SUM(M8:M16)</f>
        <v>2308.7999999999997</v>
      </c>
      <c r="N17" s="31"/>
      <c r="O17" s="80"/>
      <c r="P17" s="51">
        <f>SUM(P8:P16)</f>
        <v>3307.2000000000003</v>
      </c>
      <c r="Q17" s="31"/>
      <c r="R17" s="80"/>
      <c r="S17" s="51">
        <f>SUM(S8:S16)</f>
        <v>4492.8000000000011</v>
      </c>
      <c r="T17" s="31"/>
      <c r="U17" s="80"/>
      <c r="V17" s="51">
        <f>SUM(V8:V16)</f>
        <v>5553.5999999999995</v>
      </c>
    </row>
    <row r="18" spans="1:24" s="18" customFormat="1" ht="5.0999999999999996" customHeight="1" thickBot="1" x14ac:dyDescent="0.3">
      <c r="A18" s="241"/>
      <c r="B18" s="138"/>
      <c r="C18" s="49"/>
      <c r="D18" s="50"/>
      <c r="E18" s="20"/>
      <c r="F18" s="50"/>
      <c r="G18" s="50"/>
      <c r="H18" s="50"/>
      <c r="I18" s="31"/>
      <c r="J18" s="52"/>
      <c r="K18" s="31"/>
      <c r="L18" s="31"/>
      <c r="M18" s="52"/>
      <c r="N18" s="31"/>
      <c r="O18" s="31"/>
      <c r="P18" s="52"/>
      <c r="Q18" s="31"/>
      <c r="R18" s="31"/>
      <c r="S18" s="52"/>
      <c r="T18" s="31"/>
      <c r="U18" s="31"/>
      <c r="V18" s="242"/>
    </row>
    <row r="19" spans="1:24" s="16" customFormat="1" x14ac:dyDescent="0.25">
      <c r="A19" s="237" t="s">
        <v>27</v>
      </c>
      <c r="B19" s="139"/>
      <c r="C19" s="53"/>
      <c r="D19" s="54"/>
      <c r="E19" s="111"/>
      <c r="F19" s="67"/>
      <c r="G19" s="67"/>
      <c r="H19" s="54"/>
      <c r="I19" s="398">
        <v>10</v>
      </c>
      <c r="J19" s="399"/>
      <c r="K19" s="30"/>
      <c r="L19" s="398">
        <v>16</v>
      </c>
      <c r="M19" s="399"/>
      <c r="N19" s="30"/>
      <c r="O19" s="398">
        <v>26</v>
      </c>
      <c r="P19" s="399"/>
      <c r="Q19" s="30"/>
      <c r="R19" s="398">
        <v>34</v>
      </c>
      <c r="S19" s="399"/>
      <c r="T19" s="30"/>
      <c r="U19" s="398">
        <v>42</v>
      </c>
      <c r="V19" s="399"/>
    </row>
    <row r="20" spans="1:24" x14ac:dyDescent="0.25">
      <c r="A20" s="238" t="s">
        <v>47</v>
      </c>
      <c r="B20" s="140"/>
      <c r="C20" s="32"/>
      <c r="D20" s="33">
        <v>1</v>
      </c>
      <c r="E20" s="107" t="s">
        <v>48</v>
      </c>
      <c r="F20" s="33" t="s">
        <v>96</v>
      </c>
      <c r="G20" s="56"/>
      <c r="H20" s="39"/>
      <c r="I20" s="74">
        <f>I19</f>
        <v>10</v>
      </c>
      <c r="J20" s="40" t="s">
        <v>96</v>
      </c>
      <c r="K20" s="31"/>
      <c r="L20" s="74">
        <f>L19</f>
        <v>16</v>
      </c>
      <c r="M20" s="40" t="s">
        <v>96</v>
      </c>
      <c r="N20" s="31"/>
      <c r="O20" s="74">
        <f>O19</f>
        <v>26</v>
      </c>
      <c r="P20" s="40" t="s">
        <v>96</v>
      </c>
      <c r="Q20" s="31"/>
      <c r="R20" s="74">
        <f>R19</f>
        <v>34</v>
      </c>
      <c r="S20" s="40" t="s">
        <v>96</v>
      </c>
      <c r="T20" s="31"/>
      <c r="U20" s="74">
        <f>U19</f>
        <v>42</v>
      </c>
      <c r="V20" s="40" t="s">
        <v>96</v>
      </c>
    </row>
    <row r="21" spans="1:24" s="16" customFormat="1" x14ac:dyDescent="0.25">
      <c r="A21" s="239" t="s">
        <v>54</v>
      </c>
      <c r="B21" s="136"/>
      <c r="C21" s="36"/>
      <c r="D21" s="37">
        <v>1</v>
      </c>
      <c r="E21" s="108" t="s">
        <v>48</v>
      </c>
      <c r="F21" s="37" t="s">
        <v>96</v>
      </c>
      <c r="G21" s="38"/>
      <c r="H21" s="39"/>
      <c r="I21" s="74">
        <f>I20</f>
        <v>10</v>
      </c>
      <c r="J21" s="40" t="s">
        <v>96</v>
      </c>
      <c r="K21" s="55"/>
      <c r="L21" s="74">
        <f>L20</f>
        <v>16</v>
      </c>
      <c r="M21" s="40" t="s">
        <v>96</v>
      </c>
      <c r="N21" s="55"/>
      <c r="O21" s="74">
        <v>24</v>
      </c>
      <c r="P21" s="40" t="s">
        <v>96</v>
      </c>
      <c r="Q21" s="55"/>
      <c r="R21" s="74">
        <v>32</v>
      </c>
      <c r="S21" s="40" t="s">
        <v>96</v>
      </c>
      <c r="T21" s="55"/>
      <c r="U21" s="74">
        <v>40</v>
      </c>
      <c r="V21" s="40" t="s">
        <v>96</v>
      </c>
    </row>
    <row r="22" spans="1:24" s="16" customFormat="1" x14ac:dyDescent="0.25">
      <c r="A22" s="239" t="s">
        <v>17</v>
      </c>
      <c r="B22" s="136"/>
      <c r="C22" s="41"/>
      <c r="D22" s="37">
        <v>1</v>
      </c>
      <c r="E22" s="109">
        <v>0.5</v>
      </c>
      <c r="F22" s="37">
        <f t="shared" ref="F22:F28" si="11">D22*E22</f>
        <v>0.5</v>
      </c>
      <c r="G22" s="42"/>
      <c r="H22" s="39"/>
      <c r="I22" s="74">
        <f>I21</f>
        <v>10</v>
      </c>
      <c r="J22" s="43">
        <f>$E22*I22</f>
        <v>5</v>
      </c>
      <c r="K22" s="55"/>
      <c r="L22" s="74">
        <f>L21</f>
        <v>16</v>
      </c>
      <c r="M22" s="43">
        <f>$E22*L22</f>
        <v>8</v>
      </c>
      <c r="N22" s="55"/>
      <c r="O22" s="74">
        <v>24</v>
      </c>
      <c r="P22" s="87">
        <f>$E22*O22</f>
        <v>12</v>
      </c>
      <c r="Q22" s="55"/>
      <c r="R22" s="74">
        <v>32</v>
      </c>
      <c r="S22" s="87">
        <f>$E22*R22</f>
        <v>16</v>
      </c>
      <c r="T22" s="55"/>
      <c r="U22" s="74">
        <v>40</v>
      </c>
      <c r="V22" s="43">
        <f>$E22*U22</f>
        <v>20</v>
      </c>
    </row>
    <row r="23" spans="1:24" x14ac:dyDescent="0.25">
      <c r="A23" s="240" t="s">
        <v>49</v>
      </c>
      <c r="B23" s="137"/>
      <c r="C23" s="45">
        <v>4</v>
      </c>
      <c r="D23" s="37">
        <v>2</v>
      </c>
      <c r="E23" s="109">
        <v>11</v>
      </c>
      <c r="F23" s="37">
        <f t="shared" si="11"/>
        <v>22</v>
      </c>
      <c r="G23" s="57">
        <f t="shared" ref="G23:G28" si="12">D23*C23</f>
        <v>8</v>
      </c>
      <c r="H23" s="39"/>
      <c r="I23" s="75">
        <f t="shared" ref="I23:I28" si="13">I$19*$D23</f>
        <v>20</v>
      </c>
      <c r="J23" s="43">
        <f>$E23*I23</f>
        <v>220</v>
      </c>
      <c r="K23" s="85"/>
      <c r="L23" s="75">
        <f t="shared" ref="L23:L28" si="14">L$19*$D23</f>
        <v>32</v>
      </c>
      <c r="M23" s="43">
        <f>$E23*L23</f>
        <v>352</v>
      </c>
      <c r="N23" s="85"/>
      <c r="O23" s="75">
        <f t="shared" ref="O23:O28" si="15">O$19*$D23</f>
        <v>52</v>
      </c>
      <c r="P23" s="87">
        <f>$E23*O23</f>
        <v>572</v>
      </c>
      <c r="Q23" s="55"/>
      <c r="R23" s="75">
        <f t="shared" ref="R23:R28" si="16">R$19*$D23</f>
        <v>68</v>
      </c>
      <c r="S23" s="87">
        <f>$E23*R23</f>
        <v>748</v>
      </c>
      <c r="T23" s="55"/>
      <c r="U23" s="75">
        <f t="shared" ref="U23:U28" si="17">U$19*$D23</f>
        <v>84</v>
      </c>
      <c r="V23" s="43">
        <f>$E23*U23</f>
        <v>924</v>
      </c>
    </row>
    <row r="24" spans="1:24" x14ac:dyDescent="0.25">
      <c r="A24" s="240" t="s">
        <v>50</v>
      </c>
      <c r="B24" s="137"/>
      <c r="C24" s="45">
        <v>8</v>
      </c>
      <c r="D24" s="37">
        <v>1</v>
      </c>
      <c r="E24" s="109">
        <v>5.7</v>
      </c>
      <c r="F24" s="37">
        <f t="shared" si="11"/>
        <v>5.7</v>
      </c>
      <c r="G24" s="57">
        <f t="shared" si="12"/>
        <v>8</v>
      </c>
      <c r="H24" s="39"/>
      <c r="I24" s="75">
        <f t="shared" si="13"/>
        <v>10</v>
      </c>
      <c r="J24" s="43">
        <f>$E24*I24</f>
        <v>57</v>
      </c>
      <c r="K24" s="85"/>
      <c r="L24" s="75">
        <f t="shared" si="14"/>
        <v>16</v>
      </c>
      <c r="M24" s="43">
        <f>$E24*L24</f>
        <v>91.2</v>
      </c>
      <c r="N24" s="85"/>
      <c r="O24" s="75">
        <f t="shared" si="15"/>
        <v>26</v>
      </c>
      <c r="P24" s="43">
        <f>$E24*O24</f>
        <v>148.20000000000002</v>
      </c>
      <c r="Q24" s="85"/>
      <c r="R24" s="75">
        <f t="shared" si="16"/>
        <v>34</v>
      </c>
      <c r="S24" s="43">
        <f>$E24*R24</f>
        <v>193.8</v>
      </c>
      <c r="T24" s="85"/>
      <c r="U24" s="75">
        <f t="shared" si="17"/>
        <v>42</v>
      </c>
      <c r="V24" s="43">
        <f>$E24*U24</f>
        <v>239.4</v>
      </c>
    </row>
    <row r="25" spans="1:24" x14ac:dyDescent="0.25">
      <c r="A25" s="240" t="s">
        <v>51</v>
      </c>
      <c r="B25" s="137"/>
      <c r="C25" s="45">
        <v>1</v>
      </c>
      <c r="D25" s="37">
        <v>4</v>
      </c>
      <c r="E25" s="109">
        <v>5.3</v>
      </c>
      <c r="F25" s="37">
        <f t="shared" si="11"/>
        <v>21.2</v>
      </c>
      <c r="G25" s="57">
        <f t="shared" si="12"/>
        <v>4</v>
      </c>
      <c r="H25" s="39"/>
      <c r="I25" s="75">
        <f t="shared" si="13"/>
        <v>40</v>
      </c>
      <c r="J25" s="43">
        <f t="shared" ref="J25:J27" si="18">$E25*I25</f>
        <v>212</v>
      </c>
      <c r="K25" s="85"/>
      <c r="L25" s="75">
        <f t="shared" si="14"/>
        <v>64</v>
      </c>
      <c r="M25" s="43">
        <f t="shared" ref="M25:M27" si="19">$E25*L25</f>
        <v>339.2</v>
      </c>
      <c r="N25" s="85"/>
      <c r="O25" s="75">
        <f t="shared" si="15"/>
        <v>104</v>
      </c>
      <c r="P25" s="43">
        <f t="shared" ref="P25:P28" si="20">$E25*O25</f>
        <v>551.19999999999993</v>
      </c>
      <c r="Q25" s="85"/>
      <c r="R25" s="75">
        <f t="shared" si="16"/>
        <v>136</v>
      </c>
      <c r="S25" s="43">
        <f t="shared" ref="S25:S28" si="21">$E25*R25</f>
        <v>720.8</v>
      </c>
      <c r="T25" s="85"/>
      <c r="U25" s="75">
        <f t="shared" si="17"/>
        <v>168</v>
      </c>
      <c r="V25" s="43">
        <f t="shared" ref="V25:V28" si="22">$E25*U25</f>
        <v>890.4</v>
      </c>
    </row>
    <row r="26" spans="1:24" x14ac:dyDescent="0.25">
      <c r="A26" s="240" t="s">
        <v>52</v>
      </c>
      <c r="B26" s="137"/>
      <c r="C26" s="45">
        <v>2</v>
      </c>
      <c r="D26" s="37">
        <v>2</v>
      </c>
      <c r="E26" s="109">
        <v>10</v>
      </c>
      <c r="F26" s="37">
        <f t="shared" si="11"/>
        <v>20</v>
      </c>
      <c r="G26" s="57">
        <f t="shared" si="12"/>
        <v>4</v>
      </c>
      <c r="H26" s="39"/>
      <c r="I26" s="75">
        <f t="shared" si="13"/>
        <v>20</v>
      </c>
      <c r="J26" s="43">
        <f t="shared" si="18"/>
        <v>200</v>
      </c>
      <c r="K26" s="85"/>
      <c r="L26" s="75">
        <f t="shared" si="14"/>
        <v>32</v>
      </c>
      <c r="M26" s="43">
        <f t="shared" si="19"/>
        <v>320</v>
      </c>
      <c r="N26" s="85"/>
      <c r="O26" s="75">
        <f t="shared" si="15"/>
        <v>52</v>
      </c>
      <c r="P26" s="43">
        <f t="shared" si="20"/>
        <v>520</v>
      </c>
      <c r="Q26" s="85"/>
      <c r="R26" s="75">
        <f t="shared" si="16"/>
        <v>68</v>
      </c>
      <c r="S26" s="43">
        <f t="shared" si="21"/>
        <v>680</v>
      </c>
      <c r="T26" s="85"/>
      <c r="U26" s="75">
        <f t="shared" si="17"/>
        <v>84</v>
      </c>
      <c r="V26" s="43">
        <f t="shared" si="22"/>
        <v>840</v>
      </c>
    </row>
    <row r="27" spans="1:24" x14ac:dyDescent="0.25">
      <c r="A27" s="240" t="s">
        <v>53</v>
      </c>
      <c r="B27" s="137"/>
      <c r="C27" s="45">
        <v>8</v>
      </c>
      <c r="D27" s="37">
        <v>1</v>
      </c>
      <c r="E27" s="109">
        <v>3.3</v>
      </c>
      <c r="F27" s="37">
        <f t="shared" si="11"/>
        <v>3.3</v>
      </c>
      <c r="G27" s="57">
        <f t="shared" si="12"/>
        <v>8</v>
      </c>
      <c r="H27" s="39"/>
      <c r="I27" s="75">
        <f t="shared" si="13"/>
        <v>10</v>
      </c>
      <c r="J27" s="43">
        <f t="shared" si="18"/>
        <v>33</v>
      </c>
      <c r="K27" s="85"/>
      <c r="L27" s="75">
        <f t="shared" si="14"/>
        <v>16</v>
      </c>
      <c r="M27" s="43">
        <f t="shared" si="19"/>
        <v>52.8</v>
      </c>
      <c r="N27" s="85"/>
      <c r="O27" s="75">
        <f t="shared" si="15"/>
        <v>26</v>
      </c>
      <c r="P27" s="43">
        <f t="shared" si="20"/>
        <v>85.8</v>
      </c>
      <c r="Q27" s="85"/>
      <c r="R27" s="75">
        <f t="shared" si="16"/>
        <v>34</v>
      </c>
      <c r="S27" s="43">
        <f t="shared" si="21"/>
        <v>112.19999999999999</v>
      </c>
      <c r="T27" s="85"/>
      <c r="U27" s="75">
        <f t="shared" si="17"/>
        <v>42</v>
      </c>
      <c r="V27" s="43">
        <f t="shared" si="22"/>
        <v>138.6</v>
      </c>
    </row>
    <row r="28" spans="1:24" x14ac:dyDescent="0.25">
      <c r="A28" s="240" t="s">
        <v>117</v>
      </c>
      <c r="B28" s="137"/>
      <c r="C28" s="45">
        <v>8</v>
      </c>
      <c r="D28" s="47">
        <v>1</v>
      </c>
      <c r="E28" s="110">
        <v>1.3</v>
      </c>
      <c r="F28" s="47">
        <f t="shared" si="11"/>
        <v>1.3</v>
      </c>
      <c r="G28" s="57">
        <f t="shared" si="12"/>
        <v>8</v>
      </c>
      <c r="H28" s="39"/>
      <c r="I28" s="75">
        <f t="shared" si="13"/>
        <v>10</v>
      </c>
      <c r="J28" s="43">
        <f>$E28*I28</f>
        <v>13</v>
      </c>
      <c r="K28" s="85"/>
      <c r="L28" s="75">
        <f t="shared" si="14"/>
        <v>16</v>
      </c>
      <c r="M28" s="43">
        <f>$E28*L28</f>
        <v>20.8</v>
      </c>
      <c r="N28" s="85"/>
      <c r="O28" s="75">
        <f t="shared" si="15"/>
        <v>26</v>
      </c>
      <c r="P28" s="43">
        <f t="shared" si="20"/>
        <v>33.800000000000004</v>
      </c>
      <c r="Q28" s="85"/>
      <c r="R28" s="75">
        <f t="shared" si="16"/>
        <v>34</v>
      </c>
      <c r="S28" s="43">
        <f t="shared" si="21"/>
        <v>44.2</v>
      </c>
      <c r="T28" s="85"/>
      <c r="U28" s="75">
        <f t="shared" si="17"/>
        <v>42</v>
      </c>
      <c r="V28" s="43">
        <f t="shared" si="22"/>
        <v>54.6</v>
      </c>
    </row>
    <row r="29" spans="1:24" s="18" customFormat="1" ht="15.75" thickBot="1" x14ac:dyDescent="0.3">
      <c r="A29" s="241" t="s">
        <v>100</v>
      </c>
      <c r="B29" s="138"/>
      <c r="C29" s="49"/>
      <c r="D29" s="50"/>
      <c r="E29" s="20"/>
      <c r="F29" s="50">
        <f>SUM(F23:F28)</f>
        <v>73.5</v>
      </c>
      <c r="G29" s="50"/>
      <c r="H29" s="50"/>
      <c r="I29" s="80"/>
      <c r="J29" s="51">
        <f>SUM(J20:J28)</f>
        <v>740</v>
      </c>
      <c r="K29" s="31"/>
      <c r="L29" s="80"/>
      <c r="M29" s="51">
        <f>SUM(M20:M28)</f>
        <v>1184</v>
      </c>
      <c r="N29" s="31"/>
      <c r="O29" s="80"/>
      <c r="P29" s="51">
        <f>SUM(P20:P28)</f>
        <v>1923</v>
      </c>
      <c r="Q29" s="31"/>
      <c r="R29" s="80"/>
      <c r="S29" s="51">
        <f>SUM(S20:S28)</f>
        <v>2514.9999999999995</v>
      </c>
      <c r="T29" s="31"/>
      <c r="U29" s="80"/>
      <c r="V29" s="51">
        <f>SUM(V20:V28)</f>
        <v>3107</v>
      </c>
    </row>
    <row r="30" spans="1:24" s="18" customFormat="1" ht="5.0999999999999996" customHeight="1" thickBot="1" x14ac:dyDescent="0.3">
      <c r="A30" s="241"/>
      <c r="B30" s="138"/>
      <c r="C30" s="49"/>
      <c r="D30" s="50"/>
      <c r="E30" s="20"/>
      <c r="F30" s="50"/>
      <c r="G30" s="50"/>
      <c r="H30" s="50"/>
      <c r="I30" s="31"/>
      <c r="J30" s="52"/>
      <c r="K30" s="31"/>
      <c r="L30" s="31"/>
      <c r="M30" s="52"/>
      <c r="N30" s="31"/>
      <c r="O30" s="31"/>
      <c r="P30" s="52"/>
      <c r="Q30" s="31"/>
      <c r="R30" s="31"/>
      <c r="S30" s="52"/>
      <c r="T30" s="31"/>
      <c r="U30" s="31"/>
      <c r="V30" s="242"/>
    </row>
    <row r="31" spans="1:24" s="16" customFormat="1" x14ac:dyDescent="0.25">
      <c r="A31" s="237" t="s">
        <v>28</v>
      </c>
      <c r="B31" s="139"/>
      <c r="C31" s="53"/>
      <c r="D31" s="54"/>
      <c r="E31" s="111"/>
      <c r="F31" s="67"/>
      <c r="G31" s="67"/>
      <c r="H31" s="54"/>
      <c r="I31" s="398">
        <v>2</v>
      </c>
      <c r="J31" s="399"/>
      <c r="K31" s="30"/>
      <c r="L31" s="398">
        <v>2</v>
      </c>
      <c r="M31" s="399"/>
      <c r="N31" s="30"/>
      <c r="O31" s="398">
        <v>3</v>
      </c>
      <c r="P31" s="399"/>
      <c r="Q31" s="30"/>
      <c r="R31" s="398">
        <v>4</v>
      </c>
      <c r="S31" s="399"/>
      <c r="T31" s="30"/>
      <c r="U31" s="398">
        <v>5</v>
      </c>
      <c r="V31" s="399"/>
      <c r="X31" s="28"/>
    </row>
    <row r="32" spans="1:24" x14ac:dyDescent="0.25">
      <c r="A32" s="238" t="s">
        <v>47</v>
      </c>
      <c r="B32" s="140"/>
      <c r="C32" s="32"/>
      <c r="D32" s="33">
        <v>1</v>
      </c>
      <c r="E32" s="107" t="s">
        <v>48</v>
      </c>
      <c r="F32" s="33" t="s">
        <v>96</v>
      </c>
      <c r="G32" s="56"/>
      <c r="H32" s="39"/>
      <c r="I32" s="74">
        <f>I31</f>
        <v>2</v>
      </c>
      <c r="J32" s="40" t="s">
        <v>96</v>
      </c>
      <c r="K32" s="31"/>
      <c r="L32" s="74">
        <f>L31</f>
        <v>2</v>
      </c>
      <c r="M32" s="40" t="s">
        <v>96</v>
      </c>
      <c r="N32" s="31"/>
      <c r="O32" s="74">
        <f>O31</f>
        <v>3</v>
      </c>
      <c r="P32" s="40" t="s">
        <v>96</v>
      </c>
      <c r="Q32" s="31"/>
      <c r="R32" s="74">
        <f>R31</f>
        <v>4</v>
      </c>
      <c r="S32" s="40" t="s">
        <v>96</v>
      </c>
      <c r="T32" s="31"/>
      <c r="U32" s="74">
        <f>U31</f>
        <v>5</v>
      </c>
      <c r="V32" s="40" t="s">
        <v>96</v>
      </c>
    </row>
    <row r="33" spans="1:22" s="16" customFormat="1" x14ac:dyDescent="0.25">
      <c r="A33" s="239" t="s">
        <v>54</v>
      </c>
      <c r="B33" s="136"/>
      <c r="C33" s="36"/>
      <c r="D33" s="37">
        <v>1</v>
      </c>
      <c r="E33" s="108" t="s">
        <v>48</v>
      </c>
      <c r="F33" s="37" t="s">
        <v>96</v>
      </c>
      <c r="G33" s="38"/>
      <c r="H33" s="39"/>
      <c r="I33" s="74">
        <f t="shared" ref="I33:I34" si="23">I32</f>
        <v>2</v>
      </c>
      <c r="J33" s="40" t="s">
        <v>96</v>
      </c>
      <c r="K33" s="55"/>
      <c r="L33" s="74">
        <f t="shared" ref="L33:L34" si="24">L32</f>
        <v>2</v>
      </c>
      <c r="M33" s="40" t="s">
        <v>96</v>
      </c>
      <c r="N33" s="55"/>
      <c r="O33" s="74">
        <f>O$7*$D33</f>
        <v>53</v>
      </c>
      <c r="P33" s="40" t="s">
        <v>96</v>
      </c>
      <c r="Q33" s="55"/>
      <c r="R33" s="74">
        <f>R$7*$D33</f>
        <v>72</v>
      </c>
      <c r="S33" s="40" t="s">
        <v>96</v>
      </c>
      <c r="T33" s="55"/>
      <c r="U33" s="74">
        <f>U$7*$D33</f>
        <v>89</v>
      </c>
      <c r="V33" s="40" t="s">
        <v>96</v>
      </c>
    </row>
    <row r="34" spans="1:22" s="16" customFormat="1" x14ac:dyDescent="0.25">
      <c r="A34" s="239" t="s">
        <v>17</v>
      </c>
      <c r="B34" s="136"/>
      <c r="C34" s="41"/>
      <c r="D34" s="37">
        <v>1</v>
      </c>
      <c r="E34" s="109">
        <v>0.5</v>
      </c>
      <c r="F34" s="37">
        <f t="shared" ref="F34:F39" si="25">D34*E34</f>
        <v>0.5</v>
      </c>
      <c r="G34" s="42"/>
      <c r="H34" s="39"/>
      <c r="I34" s="74">
        <f t="shared" si="23"/>
        <v>2</v>
      </c>
      <c r="J34" s="43">
        <f>$E34*I34</f>
        <v>1</v>
      </c>
      <c r="K34" s="55"/>
      <c r="L34" s="74">
        <f t="shared" si="24"/>
        <v>2</v>
      </c>
      <c r="M34" s="43">
        <f>$E34*L34</f>
        <v>1</v>
      </c>
      <c r="N34" s="55"/>
      <c r="O34" s="74">
        <f>O$7*$D34</f>
        <v>53</v>
      </c>
      <c r="P34" s="43">
        <f>$E34*O34</f>
        <v>26.5</v>
      </c>
      <c r="Q34" s="55"/>
      <c r="R34" s="74">
        <f>R$7*$D34</f>
        <v>72</v>
      </c>
      <c r="S34" s="43">
        <f>$E34*R34</f>
        <v>36</v>
      </c>
      <c r="T34" s="55"/>
      <c r="U34" s="74">
        <f>U$7*$D34</f>
        <v>89</v>
      </c>
      <c r="V34" s="43">
        <f>$E34*U34</f>
        <v>44.5</v>
      </c>
    </row>
    <row r="35" spans="1:22" x14ac:dyDescent="0.25">
      <c r="A35" s="240" t="s">
        <v>49</v>
      </c>
      <c r="B35" s="137"/>
      <c r="C35" s="45">
        <v>4</v>
      </c>
      <c r="D35" s="37">
        <v>1</v>
      </c>
      <c r="E35" s="109">
        <v>11</v>
      </c>
      <c r="F35" s="37">
        <f t="shared" si="25"/>
        <v>11</v>
      </c>
      <c r="G35" s="33">
        <f>D35*C35</f>
        <v>4</v>
      </c>
      <c r="H35" s="46"/>
      <c r="I35" s="75">
        <f>I$31*$D35</f>
        <v>2</v>
      </c>
      <c r="J35" s="72">
        <f>$E35*I35</f>
        <v>22</v>
      </c>
      <c r="K35" s="85"/>
      <c r="L35" s="75">
        <f>L$31*$D35</f>
        <v>2</v>
      </c>
      <c r="M35" s="72">
        <f>$E35*L35</f>
        <v>22</v>
      </c>
      <c r="N35" s="85"/>
      <c r="O35" s="75">
        <f>O$31*$D35</f>
        <v>3</v>
      </c>
      <c r="P35" s="72">
        <f>$E35*O35</f>
        <v>33</v>
      </c>
      <c r="Q35" s="85"/>
      <c r="R35" s="75">
        <f>R$31*$D35</f>
        <v>4</v>
      </c>
      <c r="S35" s="72">
        <f>$E35*R35</f>
        <v>44</v>
      </c>
      <c r="T35" s="85"/>
      <c r="U35" s="75">
        <f>U$31*$D35</f>
        <v>5</v>
      </c>
      <c r="V35" s="72">
        <f>$E35*U35</f>
        <v>55</v>
      </c>
    </row>
    <row r="36" spans="1:22" x14ac:dyDescent="0.25">
      <c r="A36" s="240" t="s">
        <v>50</v>
      </c>
      <c r="B36" s="137"/>
      <c r="C36" s="45">
        <v>4</v>
      </c>
      <c r="D36" s="37">
        <v>1</v>
      </c>
      <c r="E36" s="109">
        <v>5.7</v>
      </c>
      <c r="F36" s="37">
        <f t="shared" si="25"/>
        <v>5.7</v>
      </c>
      <c r="G36" s="37">
        <f>D36*C36</f>
        <v>4</v>
      </c>
      <c r="H36" s="46"/>
      <c r="I36" s="75">
        <f>I$31*$D36</f>
        <v>2</v>
      </c>
      <c r="J36" s="72">
        <f t="shared" ref="J36:J39" si="26">$E36*I36</f>
        <v>11.4</v>
      </c>
      <c r="K36" s="85"/>
      <c r="L36" s="75">
        <f>L$31*$D36</f>
        <v>2</v>
      </c>
      <c r="M36" s="72">
        <f t="shared" ref="M36:M39" si="27">$E36*L36</f>
        <v>11.4</v>
      </c>
      <c r="N36" s="85"/>
      <c r="O36" s="75">
        <f>O$31*$D36</f>
        <v>3</v>
      </c>
      <c r="P36" s="72">
        <f t="shared" ref="P36:P39" si="28">$E36*O36</f>
        <v>17.100000000000001</v>
      </c>
      <c r="Q36" s="85"/>
      <c r="R36" s="75">
        <f>R$31*$D36</f>
        <v>4</v>
      </c>
      <c r="S36" s="72">
        <f t="shared" ref="S36:S39" si="29">$E36*R36</f>
        <v>22.8</v>
      </c>
      <c r="T36" s="85"/>
      <c r="U36" s="75">
        <f>U$31*$D36</f>
        <v>5</v>
      </c>
      <c r="V36" s="72">
        <f t="shared" ref="V36:V39" si="30">$E36*U36</f>
        <v>28.5</v>
      </c>
    </row>
    <row r="37" spans="1:22" x14ac:dyDescent="0.25">
      <c r="A37" s="240" t="s">
        <v>215</v>
      </c>
      <c r="B37" s="137"/>
      <c r="C37" s="45">
        <v>1</v>
      </c>
      <c r="D37" s="37">
        <v>4</v>
      </c>
      <c r="E37" s="109">
        <v>10</v>
      </c>
      <c r="F37" s="37">
        <f t="shared" si="25"/>
        <v>40</v>
      </c>
      <c r="G37" s="37">
        <f>D37*C37</f>
        <v>4</v>
      </c>
      <c r="H37" s="46"/>
      <c r="I37" s="75">
        <f>I$31*$D37</f>
        <v>8</v>
      </c>
      <c r="J37" s="72">
        <f t="shared" si="26"/>
        <v>80</v>
      </c>
      <c r="K37" s="85"/>
      <c r="L37" s="75">
        <f>L$31*$D37</f>
        <v>8</v>
      </c>
      <c r="M37" s="72">
        <f t="shared" si="27"/>
        <v>80</v>
      </c>
      <c r="N37" s="85"/>
      <c r="O37" s="75">
        <f>O$31*$D37</f>
        <v>12</v>
      </c>
      <c r="P37" s="72">
        <f t="shared" si="28"/>
        <v>120</v>
      </c>
      <c r="Q37" s="85"/>
      <c r="R37" s="75">
        <f>R$31*$D37</f>
        <v>16</v>
      </c>
      <c r="S37" s="72">
        <f t="shared" si="29"/>
        <v>160</v>
      </c>
      <c r="T37" s="85"/>
      <c r="U37" s="75">
        <f>U$31*$D37</f>
        <v>20</v>
      </c>
      <c r="V37" s="72">
        <f t="shared" si="30"/>
        <v>200</v>
      </c>
    </row>
    <row r="38" spans="1:22" x14ac:dyDescent="0.25">
      <c r="A38" s="240" t="s">
        <v>55</v>
      </c>
      <c r="B38" s="137"/>
      <c r="C38" s="45">
        <v>4</v>
      </c>
      <c r="D38" s="37">
        <v>1</v>
      </c>
      <c r="E38" s="109">
        <v>3.3</v>
      </c>
      <c r="F38" s="37">
        <f t="shared" si="25"/>
        <v>3.3</v>
      </c>
      <c r="G38" s="37">
        <f>D38*C38</f>
        <v>4</v>
      </c>
      <c r="H38" s="46"/>
      <c r="I38" s="75">
        <f>I$31*$D38</f>
        <v>2</v>
      </c>
      <c r="J38" s="72">
        <f t="shared" si="26"/>
        <v>6.6</v>
      </c>
      <c r="K38" s="85"/>
      <c r="L38" s="75">
        <f>L$31*$D38</f>
        <v>2</v>
      </c>
      <c r="M38" s="72">
        <f t="shared" si="27"/>
        <v>6.6</v>
      </c>
      <c r="N38" s="85"/>
      <c r="O38" s="75">
        <f>O$31*$D38</f>
        <v>3</v>
      </c>
      <c r="P38" s="72">
        <f t="shared" si="28"/>
        <v>9.8999999999999986</v>
      </c>
      <c r="Q38" s="85"/>
      <c r="R38" s="75">
        <f>R$31*$D38</f>
        <v>4</v>
      </c>
      <c r="S38" s="72">
        <f t="shared" si="29"/>
        <v>13.2</v>
      </c>
      <c r="T38" s="85"/>
      <c r="U38" s="75">
        <f>U$31*$D38</f>
        <v>5</v>
      </c>
      <c r="V38" s="72">
        <f t="shared" si="30"/>
        <v>16.5</v>
      </c>
    </row>
    <row r="39" spans="1:22" x14ac:dyDescent="0.25">
      <c r="A39" s="240" t="s">
        <v>118</v>
      </c>
      <c r="B39" s="137"/>
      <c r="C39" s="45">
        <v>4</v>
      </c>
      <c r="D39" s="47">
        <v>1</v>
      </c>
      <c r="E39" s="110">
        <v>3.6</v>
      </c>
      <c r="F39" s="47">
        <f t="shared" si="25"/>
        <v>3.6</v>
      </c>
      <c r="G39" s="37">
        <f>D39*C39</f>
        <v>4</v>
      </c>
      <c r="H39" s="46"/>
      <c r="I39" s="75">
        <f>I$31*$D39</f>
        <v>2</v>
      </c>
      <c r="J39" s="72">
        <f t="shared" si="26"/>
        <v>7.2</v>
      </c>
      <c r="K39" s="85"/>
      <c r="L39" s="75">
        <f>L$31*$D39</f>
        <v>2</v>
      </c>
      <c r="M39" s="72">
        <f t="shared" si="27"/>
        <v>7.2</v>
      </c>
      <c r="N39" s="85"/>
      <c r="O39" s="75">
        <f>O$31*$D39</f>
        <v>3</v>
      </c>
      <c r="P39" s="72">
        <f t="shared" si="28"/>
        <v>10.8</v>
      </c>
      <c r="Q39" s="85"/>
      <c r="R39" s="75">
        <f>R$31*$D39</f>
        <v>4</v>
      </c>
      <c r="S39" s="72">
        <f t="shared" si="29"/>
        <v>14.4</v>
      </c>
      <c r="T39" s="85"/>
      <c r="U39" s="75">
        <f>U$31*$D39</f>
        <v>5</v>
      </c>
      <c r="V39" s="72">
        <f t="shared" si="30"/>
        <v>18</v>
      </c>
    </row>
    <row r="40" spans="1:22" s="18" customFormat="1" ht="15.75" thickBot="1" x14ac:dyDescent="0.3">
      <c r="A40" s="241" t="s">
        <v>100</v>
      </c>
      <c r="B40" s="138"/>
      <c r="C40" s="49"/>
      <c r="D40" s="50"/>
      <c r="E40" s="20"/>
      <c r="F40" s="50">
        <f>SUM(F35:F39)</f>
        <v>63.6</v>
      </c>
      <c r="G40" s="50"/>
      <c r="H40" s="50"/>
      <c r="I40" s="80"/>
      <c r="J40" s="51">
        <f>SUM(J35:J39)</f>
        <v>127.2</v>
      </c>
      <c r="K40" s="31"/>
      <c r="L40" s="80"/>
      <c r="M40" s="51">
        <f>SUM(M35:M39)</f>
        <v>127.2</v>
      </c>
      <c r="N40" s="31"/>
      <c r="O40" s="80"/>
      <c r="P40" s="51">
        <f>SUM(P35:P39)</f>
        <v>190.8</v>
      </c>
      <c r="Q40" s="31"/>
      <c r="R40" s="80"/>
      <c r="S40" s="51">
        <f>SUM(S35:S39)</f>
        <v>254.4</v>
      </c>
      <c r="T40" s="31"/>
      <c r="U40" s="80"/>
      <c r="V40" s="51">
        <f>SUM(V35:V39)</f>
        <v>318</v>
      </c>
    </row>
    <row r="41" spans="1:22" s="18" customFormat="1" ht="5.0999999999999996" customHeight="1" thickBot="1" x14ac:dyDescent="0.3">
      <c r="A41" s="241"/>
      <c r="B41" s="138"/>
      <c r="C41" s="49"/>
      <c r="D41" s="50"/>
      <c r="E41" s="20"/>
      <c r="F41" s="50"/>
      <c r="G41" s="50"/>
      <c r="H41" s="50"/>
      <c r="I41" s="31"/>
      <c r="J41" s="52"/>
      <c r="K41" s="31"/>
      <c r="L41" s="31"/>
      <c r="M41" s="52"/>
      <c r="N41" s="31"/>
      <c r="O41" s="31"/>
      <c r="P41" s="52"/>
      <c r="Q41" s="31"/>
      <c r="R41" s="31"/>
      <c r="S41" s="52"/>
      <c r="T41" s="31"/>
      <c r="U41" s="31"/>
      <c r="V41" s="242"/>
    </row>
    <row r="42" spans="1:22" s="2" customFormat="1" ht="18" thickBot="1" x14ac:dyDescent="0.3">
      <c r="A42" s="237" t="s">
        <v>113</v>
      </c>
      <c r="B42" s="141"/>
      <c r="C42" s="58"/>
      <c r="D42" s="58"/>
      <c r="E42" s="120"/>
      <c r="F42" s="58"/>
      <c r="G42" s="58"/>
      <c r="H42" s="58"/>
      <c r="I42" s="81"/>
      <c r="J42" s="59">
        <f>SUM(J17,J29,J40)</f>
        <v>2739.2</v>
      </c>
      <c r="K42" s="243"/>
      <c r="L42" s="81"/>
      <c r="M42" s="59">
        <f>SUM(M17,M29,M40)</f>
        <v>3619.9999999999995</v>
      </c>
      <c r="N42" s="243"/>
      <c r="O42" s="81"/>
      <c r="P42" s="59">
        <f>SUM(P17,P29,P40)</f>
        <v>5421.0000000000009</v>
      </c>
      <c r="Q42" s="243"/>
      <c r="R42" s="81"/>
      <c r="S42" s="59">
        <f>SUM(S17,S29,S40)</f>
        <v>7262.2000000000007</v>
      </c>
      <c r="T42" s="243"/>
      <c r="U42" s="81"/>
      <c r="V42" s="59">
        <f>SUM(V17,V29,V40)</f>
        <v>8978.5999999999985</v>
      </c>
    </row>
    <row r="43" spans="1:22" s="21" customFormat="1" ht="16.5" thickBot="1" x14ac:dyDescent="0.3">
      <c r="A43" s="244" t="s">
        <v>56</v>
      </c>
      <c r="B43" s="245"/>
      <c r="C43" s="246"/>
      <c r="D43" s="246"/>
      <c r="E43" s="236"/>
      <c r="F43" s="246"/>
      <c r="G43" s="246"/>
      <c r="H43" s="246"/>
      <c r="I43" s="405"/>
      <c r="J43" s="405"/>
      <c r="K43" s="368"/>
      <c r="L43" s="405"/>
      <c r="M43" s="405"/>
      <c r="N43" s="246"/>
      <c r="O43" s="405"/>
      <c r="P43" s="405"/>
      <c r="Q43" s="246"/>
      <c r="R43" s="405"/>
      <c r="S43" s="405"/>
      <c r="T43" s="246"/>
      <c r="U43" s="414"/>
      <c r="V43" s="415"/>
    </row>
    <row r="44" spans="1:22" ht="27.75" thickBot="1" x14ac:dyDescent="0.3">
      <c r="A44" s="247" t="s">
        <v>213</v>
      </c>
      <c r="B44" s="248"/>
      <c r="C44" s="60" t="s">
        <v>107</v>
      </c>
      <c r="D44" s="159">
        <v>1</v>
      </c>
      <c r="E44" s="112">
        <f>64*0.2</f>
        <v>12.8</v>
      </c>
      <c r="F44" s="61">
        <f>E44*D44</f>
        <v>12.8</v>
      </c>
      <c r="G44" s="44"/>
      <c r="H44" s="44"/>
      <c r="I44" s="82">
        <f>I6/64</f>
        <v>5.125</v>
      </c>
      <c r="J44" s="73">
        <f>$E$44*I44</f>
        <v>65.600000000000009</v>
      </c>
      <c r="K44" s="85"/>
      <c r="L44" s="82">
        <v>9</v>
      </c>
      <c r="M44" s="73">
        <f>$E$44*L44</f>
        <v>115.2</v>
      </c>
      <c r="N44" s="85"/>
      <c r="O44" s="82">
        <v>13</v>
      </c>
      <c r="P44" s="73">
        <f>$E$44*O44</f>
        <v>166.4</v>
      </c>
      <c r="Q44" s="85"/>
      <c r="R44" s="82">
        <v>17</v>
      </c>
      <c r="S44" s="73">
        <f>$E$44*R44</f>
        <v>217.60000000000002</v>
      </c>
      <c r="T44" s="85"/>
      <c r="U44" s="82">
        <v>21</v>
      </c>
      <c r="V44" s="73">
        <f>$E$44*U44</f>
        <v>268.8</v>
      </c>
    </row>
    <row r="45" spans="1:22" s="16" customFormat="1" ht="5.0999999999999996" customHeight="1" thickBot="1" x14ac:dyDescent="0.3">
      <c r="A45" s="249"/>
      <c r="B45" s="136"/>
      <c r="C45" s="35"/>
      <c r="D45" s="35"/>
      <c r="E45" s="118"/>
      <c r="F45" s="35"/>
      <c r="G45" s="35"/>
      <c r="H45" s="35"/>
      <c r="I45" s="55"/>
      <c r="J45" s="31"/>
      <c r="K45" s="55"/>
      <c r="L45" s="55"/>
      <c r="M45" s="31"/>
      <c r="N45" s="55"/>
      <c r="O45" s="55"/>
      <c r="P45" s="31"/>
      <c r="Q45" s="31"/>
      <c r="R45" s="55"/>
      <c r="S45" s="31"/>
      <c r="T45" s="31"/>
      <c r="U45" s="55"/>
      <c r="V45" s="209"/>
    </row>
    <row r="46" spans="1:22" s="23" customFormat="1" ht="16.5" thickBot="1" x14ac:dyDescent="0.3">
      <c r="A46" s="253" t="s">
        <v>112</v>
      </c>
      <c r="B46" s="68"/>
      <c r="C46" s="68"/>
      <c r="D46" s="68"/>
      <c r="E46" s="68"/>
      <c r="F46" s="68"/>
      <c r="G46" s="68"/>
      <c r="H46" s="68"/>
      <c r="I46" s="275"/>
      <c r="J46" s="278">
        <f>J42+J44</f>
        <v>2804.7999999999997</v>
      </c>
      <c r="K46" s="30"/>
      <c r="L46" s="275"/>
      <c r="M46" s="278">
        <f>M42+M44</f>
        <v>3735.1999999999994</v>
      </c>
      <c r="N46" s="30"/>
      <c r="O46" s="279"/>
      <c r="P46" s="278">
        <f>P42+P44</f>
        <v>5587.4000000000005</v>
      </c>
      <c r="Q46" s="30"/>
      <c r="R46" s="279"/>
      <c r="S46" s="278">
        <f>S42+S44</f>
        <v>7479.8000000000011</v>
      </c>
      <c r="T46" s="30"/>
      <c r="U46" s="279"/>
      <c r="V46" s="278">
        <f>V42+V44</f>
        <v>9247.3999999999978</v>
      </c>
    </row>
    <row r="47" spans="1:22" s="24" customFormat="1" ht="21" x14ac:dyDescent="0.35">
      <c r="A47" s="409" t="s">
        <v>108</v>
      </c>
      <c r="B47" s="41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1"/>
    </row>
    <row r="48" spans="1:22" s="21" customFormat="1" ht="16.5" thickBot="1" x14ac:dyDescent="0.3">
      <c r="A48" s="244" t="s">
        <v>57</v>
      </c>
      <c r="B48" s="245"/>
      <c r="C48" s="246"/>
      <c r="D48" s="246"/>
      <c r="E48" s="236"/>
      <c r="F48" s="246"/>
      <c r="G48" s="246"/>
      <c r="H48" s="246"/>
      <c r="I48" s="405"/>
      <c r="J48" s="405"/>
      <c r="K48" s="368"/>
      <c r="L48" s="405"/>
      <c r="M48" s="405"/>
      <c r="N48" s="246"/>
      <c r="O48" s="405"/>
      <c r="P48" s="405"/>
      <c r="Q48" s="246"/>
      <c r="R48" s="405"/>
      <c r="S48" s="405"/>
      <c r="T48" s="246"/>
      <c r="U48" s="405"/>
      <c r="V48" s="420"/>
    </row>
    <row r="49" spans="1:25" ht="15.75" hidden="1" thickBot="1" x14ac:dyDescent="0.3">
      <c r="A49" s="240" t="s">
        <v>29</v>
      </c>
      <c r="B49" s="137"/>
      <c r="C49" s="62">
        <v>15</v>
      </c>
      <c r="D49" s="55"/>
      <c r="E49" s="113">
        <v>36</v>
      </c>
      <c r="F49" s="55"/>
      <c r="G49" s="63"/>
      <c r="H49" s="44"/>
      <c r="I49" s="83">
        <v>0</v>
      </c>
      <c r="J49" s="84">
        <f t="shared" ref="J49:J50" si="31">I49*B49</f>
        <v>0</v>
      </c>
      <c r="K49" s="85"/>
      <c r="L49" s="83">
        <v>0</v>
      </c>
      <c r="M49" s="84">
        <f t="shared" ref="M49:M54" si="32">L49*E49</f>
        <v>0</v>
      </c>
      <c r="N49" s="85"/>
      <c r="O49" s="83">
        <v>0</v>
      </c>
      <c r="P49" s="86">
        <f t="shared" ref="P49:P54" si="33">O49*E49</f>
        <v>0</v>
      </c>
      <c r="Q49" s="85"/>
      <c r="R49" s="83">
        <v>0</v>
      </c>
      <c r="S49" s="86">
        <f t="shared" ref="S49:S54" si="34">R49*E49</f>
        <v>0</v>
      </c>
      <c r="T49" s="85"/>
      <c r="U49" s="83">
        <v>0</v>
      </c>
      <c r="V49" s="86">
        <f t="shared" ref="V49:V54" si="35">U49*E49</f>
        <v>0</v>
      </c>
      <c r="X49" s="105"/>
    </row>
    <row r="50" spans="1:25" ht="15.75" hidden="1" thickBot="1" x14ac:dyDescent="0.3">
      <c r="A50" s="240" t="s">
        <v>22</v>
      </c>
      <c r="B50" s="137"/>
      <c r="C50" s="64">
        <v>15</v>
      </c>
      <c r="D50" s="55"/>
      <c r="E50" s="114">
        <v>36</v>
      </c>
      <c r="F50" s="55"/>
      <c r="G50" s="63"/>
      <c r="H50" s="44"/>
      <c r="I50" s="78">
        <v>0</v>
      </c>
      <c r="J50" s="43">
        <f t="shared" si="31"/>
        <v>0</v>
      </c>
      <c r="K50" s="85"/>
      <c r="L50" s="78">
        <v>0</v>
      </c>
      <c r="M50" s="43">
        <f t="shared" si="32"/>
        <v>0</v>
      </c>
      <c r="N50" s="85"/>
      <c r="O50" s="78">
        <v>0</v>
      </c>
      <c r="P50" s="72">
        <f t="shared" si="33"/>
        <v>0</v>
      </c>
      <c r="Q50" s="85"/>
      <c r="R50" s="78">
        <v>0</v>
      </c>
      <c r="S50" s="72">
        <f t="shared" si="34"/>
        <v>0</v>
      </c>
      <c r="T50" s="85"/>
      <c r="U50" s="78">
        <v>0</v>
      </c>
      <c r="V50" s="72">
        <f t="shared" si="35"/>
        <v>0</v>
      </c>
    </row>
    <row r="51" spans="1:25" x14ac:dyDescent="0.25">
      <c r="A51" s="240" t="s">
        <v>206</v>
      </c>
      <c r="B51" s="137"/>
      <c r="C51" s="62">
        <v>15</v>
      </c>
      <c r="D51" s="55"/>
      <c r="E51" s="113">
        <v>36</v>
      </c>
      <c r="F51" s="55"/>
      <c r="G51" s="63"/>
      <c r="H51" s="44"/>
      <c r="I51" s="83">
        <v>2</v>
      </c>
      <c r="J51" s="84">
        <f>I51*E51</f>
        <v>72</v>
      </c>
      <c r="K51" s="85"/>
      <c r="L51" s="83">
        <v>2</v>
      </c>
      <c r="M51" s="84">
        <f t="shared" si="32"/>
        <v>72</v>
      </c>
      <c r="N51" s="85"/>
      <c r="O51" s="83">
        <v>2</v>
      </c>
      <c r="P51" s="86">
        <f t="shared" si="33"/>
        <v>72</v>
      </c>
      <c r="Q51" s="85"/>
      <c r="R51" s="83">
        <v>3</v>
      </c>
      <c r="S51" s="86">
        <f t="shared" si="34"/>
        <v>108</v>
      </c>
      <c r="T51" s="85"/>
      <c r="U51" s="83">
        <v>3</v>
      </c>
      <c r="V51" s="86">
        <f t="shared" si="35"/>
        <v>108</v>
      </c>
      <c r="X51" s="85"/>
      <c r="Y51" s="85"/>
    </row>
    <row r="52" spans="1:25" x14ac:dyDescent="0.25">
      <c r="A52" s="240" t="s">
        <v>58</v>
      </c>
      <c r="B52" s="137"/>
      <c r="C52" s="64">
        <v>15</v>
      </c>
      <c r="D52" s="55"/>
      <c r="E52" s="114">
        <v>36</v>
      </c>
      <c r="F52" s="55"/>
      <c r="G52" s="63"/>
      <c r="H52" s="44"/>
      <c r="I52" s="78">
        <v>2</v>
      </c>
      <c r="J52" s="43">
        <f t="shared" ref="J52:J64" si="36">I52*E52</f>
        <v>72</v>
      </c>
      <c r="K52" s="85"/>
      <c r="L52" s="78">
        <v>2</v>
      </c>
      <c r="M52" s="43">
        <f>L52*E52</f>
        <v>72</v>
      </c>
      <c r="N52" s="85"/>
      <c r="O52" s="78">
        <v>3</v>
      </c>
      <c r="P52" s="72">
        <f>O52*E52</f>
        <v>108</v>
      </c>
      <c r="Q52" s="85"/>
      <c r="R52" s="78">
        <v>4</v>
      </c>
      <c r="S52" s="72">
        <f>R52*E52</f>
        <v>144</v>
      </c>
      <c r="T52" s="85"/>
      <c r="U52" s="78">
        <v>5</v>
      </c>
      <c r="V52" s="72">
        <f>U52*E52</f>
        <v>180</v>
      </c>
    </row>
    <row r="53" spans="1:25" x14ac:dyDescent="0.25">
      <c r="A53" s="240" t="s">
        <v>8</v>
      </c>
      <c r="B53" s="137"/>
      <c r="C53" s="64">
        <v>15</v>
      </c>
      <c r="D53" s="55"/>
      <c r="E53" s="114">
        <v>72</v>
      </c>
      <c r="F53" s="55"/>
      <c r="G53" s="63"/>
      <c r="H53" s="44"/>
      <c r="I53" s="78">
        <v>1</v>
      </c>
      <c r="J53" s="43">
        <f t="shared" si="36"/>
        <v>72</v>
      </c>
      <c r="K53" s="85"/>
      <c r="L53" s="78">
        <v>1</v>
      </c>
      <c r="M53" s="43">
        <f t="shared" si="32"/>
        <v>72</v>
      </c>
      <c r="N53" s="85"/>
      <c r="O53" s="78">
        <v>1</v>
      </c>
      <c r="P53" s="72">
        <f t="shared" si="33"/>
        <v>72</v>
      </c>
      <c r="Q53" s="85"/>
      <c r="R53" s="78">
        <v>1</v>
      </c>
      <c r="S53" s="72">
        <f t="shared" si="34"/>
        <v>72</v>
      </c>
      <c r="T53" s="85"/>
      <c r="U53" s="78">
        <v>1</v>
      </c>
      <c r="V53" s="72">
        <f t="shared" si="35"/>
        <v>72</v>
      </c>
      <c r="X53" s="85"/>
      <c r="Y53" s="85"/>
    </row>
    <row r="54" spans="1:25" x14ac:dyDescent="0.25">
      <c r="A54" s="240" t="s">
        <v>59</v>
      </c>
      <c r="B54" s="137"/>
      <c r="C54" s="64">
        <v>2</v>
      </c>
      <c r="D54" s="55"/>
      <c r="E54" s="114">
        <v>1.8</v>
      </c>
      <c r="F54" s="55"/>
      <c r="G54" s="63"/>
      <c r="H54" s="44"/>
      <c r="I54" s="78">
        <v>4</v>
      </c>
      <c r="J54" s="43">
        <f t="shared" si="36"/>
        <v>7.2</v>
      </c>
      <c r="K54" s="85"/>
      <c r="L54" s="78">
        <v>4</v>
      </c>
      <c r="M54" s="43">
        <f t="shared" si="32"/>
        <v>7.2</v>
      </c>
      <c r="N54" s="85"/>
      <c r="O54" s="78">
        <v>4</v>
      </c>
      <c r="P54" s="72">
        <f t="shared" si="33"/>
        <v>7.2</v>
      </c>
      <c r="Q54" s="85"/>
      <c r="R54" s="78">
        <v>4</v>
      </c>
      <c r="S54" s="72">
        <f t="shared" si="34"/>
        <v>7.2</v>
      </c>
      <c r="T54" s="85"/>
      <c r="U54" s="78">
        <v>4</v>
      </c>
      <c r="V54" s="72">
        <f t="shared" si="35"/>
        <v>7.2</v>
      </c>
      <c r="X54" s="55"/>
    </row>
    <row r="55" spans="1:25" ht="15" hidden="1" customHeight="1" x14ac:dyDescent="0.25">
      <c r="A55" s="240" t="s">
        <v>8</v>
      </c>
      <c r="B55" s="137"/>
      <c r="C55" s="64">
        <v>15</v>
      </c>
      <c r="D55" s="55"/>
      <c r="E55" s="114">
        <v>72</v>
      </c>
      <c r="F55" s="55"/>
      <c r="G55" s="63"/>
      <c r="H55" s="44"/>
      <c r="I55" s="78">
        <v>0</v>
      </c>
      <c r="J55" s="43">
        <f t="shared" si="36"/>
        <v>0</v>
      </c>
      <c r="K55" s="85"/>
      <c r="L55" s="78">
        <v>0</v>
      </c>
      <c r="M55" s="43">
        <f t="shared" ref="M55:M64" si="37">L55*E55</f>
        <v>0</v>
      </c>
      <c r="N55" s="85"/>
      <c r="O55" s="78">
        <v>0</v>
      </c>
      <c r="P55" s="72">
        <f t="shared" ref="P55:P64" si="38">O55*E55</f>
        <v>0</v>
      </c>
      <c r="Q55" s="85"/>
      <c r="R55" s="78">
        <v>0</v>
      </c>
      <c r="S55" s="72">
        <f t="shared" ref="S55:S64" si="39">R55*E55</f>
        <v>0</v>
      </c>
      <c r="T55" s="85"/>
      <c r="U55" s="78">
        <v>0</v>
      </c>
      <c r="V55" s="72">
        <f t="shared" ref="V55:V63" si="40">U55*E55</f>
        <v>0</v>
      </c>
    </row>
    <row r="56" spans="1:25" ht="15" hidden="1" customHeight="1" x14ac:dyDescent="0.25">
      <c r="A56" s="240" t="s">
        <v>59</v>
      </c>
      <c r="B56" s="137"/>
      <c r="C56" s="64">
        <v>2</v>
      </c>
      <c r="D56" s="55"/>
      <c r="E56" s="113">
        <v>1.8</v>
      </c>
      <c r="F56" s="55"/>
      <c r="G56" s="63"/>
      <c r="H56" s="44"/>
      <c r="I56" s="83">
        <v>0</v>
      </c>
      <c r="J56" s="84">
        <f t="shared" si="36"/>
        <v>0</v>
      </c>
      <c r="K56" s="85"/>
      <c r="L56" s="83">
        <v>0</v>
      </c>
      <c r="M56" s="84">
        <f t="shared" si="37"/>
        <v>0</v>
      </c>
      <c r="N56" s="85"/>
      <c r="O56" s="83">
        <v>0</v>
      </c>
      <c r="P56" s="86">
        <f t="shared" si="38"/>
        <v>0</v>
      </c>
      <c r="Q56" s="85"/>
      <c r="R56" s="83">
        <v>0</v>
      </c>
      <c r="S56" s="86">
        <f t="shared" si="39"/>
        <v>0</v>
      </c>
      <c r="T56" s="85"/>
      <c r="U56" s="83">
        <v>0</v>
      </c>
      <c r="V56" s="86">
        <f t="shared" si="40"/>
        <v>0</v>
      </c>
    </row>
    <row r="57" spans="1:25" ht="15" customHeight="1" x14ac:dyDescent="0.25">
      <c r="A57" s="250" t="s">
        <v>20</v>
      </c>
      <c r="B57" s="137"/>
      <c r="C57" s="64">
        <v>15</v>
      </c>
      <c r="D57" s="55"/>
      <c r="E57" s="114">
        <v>36</v>
      </c>
      <c r="F57" s="55"/>
      <c r="G57" s="63"/>
      <c r="H57" s="44"/>
      <c r="I57" s="78">
        <v>2</v>
      </c>
      <c r="J57" s="43">
        <f t="shared" si="36"/>
        <v>72</v>
      </c>
      <c r="K57" s="85"/>
      <c r="L57" s="78">
        <v>2</v>
      </c>
      <c r="M57" s="43">
        <f t="shared" si="37"/>
        <v>72</v>
      </c>
      <c r="N57" s="85"/>
      <c r="O57" s="78">
        <v>3</v>
      </c>
      <c r="P57" s="72">
        <f t="shared" si="38"/>
        <v>108</v>
      </c>
      <c r="Q57" s="85"/>
      <c r="R57" s="78">
        <v>4</v>
      </c>
      <c r="S57" s="72">
        <f t="shared" si="39"/>
        <v>144</v>
      </c>
      <c r="T57" s="85"/>
      <c r="U57" s="78">
        <v>5</v>
      </c>
      <c r="V57" s="72">
        <f t="shared" si="40"/>
        <v>180</v>
      </c>
    </row>
    <row r="58" spans="1:25" x14ac:dyDescent="0.25">
      <c r="A58" s="240" t="s">
        <v>87</v>
      </c>
      <c r="B58" s="137"/>
      <c r="C58" s="64">
        <v>15</v>
      </c>
      <c r="D58" s="55"/>
      <c r="E58" s="114">
        <v>36</v>
      </c>
      <c r="F58" s="55"/>
      <c r="G58" s="63"/>
      <c r="H58" s="44"/>
      <c r="I58" s="75">
        <v>0</v>
      </c>
      <c r="J58" s="87">
        <f t="shared" si="36"/>
        <v>0</v>
      </c>
      <c r="K58" s="55"/>
      <c r="L58" s="75">
        <v>0</v>
      </c>
      <c r="M58" s="87">
        <f t="shared" si="37"/>
        <v>0</v>
      </c>
      <c r="N58" s="55"/>
      <c r="O58" s="75">
        <v>1</v>
      </c>
      <c r="P58" s="88">
        <f t="shared" si="38"/>
        <v>36</v>
      </c>
      <c r="Q58" s="55"/>
      <c r="R58" s="75">
        <v>2</v>
      </c>
      <c r="S58" s="88">
        <f t="shared" si="39"/>
        <v>72</v>
      </c>
      <c r="T58" s="55"/>
      <c r="U58" s="75">
        <v>3</v>
      </c>
      <c r="V58" s="88">
        <f t="shared" si="40"/>
        <v>108</v>
      </c>
    </row>
    <row r="59" spans="1:25" x14ac:dyDescent="0.25">
      <c r="A59" s="240" t="s">
        <v>93</v>
      </c>
      <c r="B59" s="137"/>
      <c r="C59" s="64">
        <v>15</v>
      </c>
      <c r="D59" s="55"/>
      <c r="E59" s="114">
        <v>108</v>
      </c>
      <c r="F59" s="55"/>
      <c r="G59" s="63"/>
      <c r="H59" s="44"/>
      <c r="I59" s="75">
        <v>1</v>
      </c>
      <c r="J59" s="87">
        <f t="shared" si="36"/>
        <v>108</v>
      </c>
      <c r="K59" s="55"/>
      <c r="L59" s="75">
        <v>1</v>
      </c>
      <c r="M59" s="87">
        <f t="shared" si="37"/>
        <v>108</v>
      </c>
      <c r="N59" s="55"/>
      <c r="O59" s="75">
        <v>1</v>
      </c>
      <c r="P59" s="88">
        <f t="shared" si="38"/>
        <v>108</v>
      </c>
      <c r="Q59" s="55"/>
      <c r="R59" s="75">
        <v>1</v>
      </c>
      <c r="S59" s="88">
        <f t="shared" si="39"/>
        <v>108</v>
      </c>
      <c r="T59" s="55"/>
      <c r="U59" s="75">
        <v>1</v>
      </c>
      <c r="V59" s="88">
        <f t="shared" si="40"/>
        <v>108</v>
      </c>
    </row>
    <row r="60" spans="1:25" x14ac:dyDescent="0.25">
      <c r="A60" s="240" t="s">
        <v>79</v>
      </c>
      <c r="B60" s="137"/>
      <c r="C60" s="64"/>
      <c r="D60" s="55"/>
      <c r="E60" s="114">
        <v>12</v>
      </c>
      <c r="F60" s="55"/>
      <c r="G60" s="63"/>
      <c r="H60" s="44"/>
      <c r="I60" s="75">
        <v>1</v>
      </c>
      <c r="J60" s="87">
        <f t="shared" si="36"/>
        <v>12</v>
      </c>
      <c r="K60" s="55"/>
      <c r="L60" s="75">
        <v>1</v>
      </c>
      <c r="M60" s="87">
        <f t="shared" si="37"/>
        <v>12</v>
      </c>
      <c r="N60" s="55"/>
      <c r="O60" s="75">
        <v>1</v>
      </c>
      <c r="P60" s="88">
        <f t="shared" si="38"/>
        <v>12</v>
      </c>
      <c r="Q60" s="55"/>
      <c r="R60" s="75">
        <v>1</v>
      </c>
      <c r="S60" s="88">
        <f t="shared" si="39"/>
        <v>12</v>
      </c>
      <c r="T60" s="55"/>
      <c r="U60" s="75">
        <v>1</v>
      </c>
      <c r="V60" s="88">
        <f t="shared" si="40"/>
        <v>12</v>
      </c>
    </row>
    <row r="61" spans="1:25" x14ac:dyDescent="0.25">
      <c r="A61" s="240" t="s">
        <v>80</v>
      </c>
      <c r="B61" s="137"/>
      <c r="C61" s="64"/>
      <c r="D61" s="55"/>
      <c r="E61" s="114">
        <v>6</v>
      </c>
      <c r="F61" s="55"/>
      <c r="G61" s="63"/>
      <c r="H61" s="44"/>
      <c r="I61" s="75">
        <v>1</v>
      </c>
      <c r="J61" s="87">
        <f t="shared" si="36"/>
        <v>6</v>
      </c>
      <c r="K61" s="55"/>
      <c r="L61" s="75">
        <v>1</v>
      </c>
      <c r="M61" s="87">
        <f t="shared" si="37"/>
        <v>6</v>
      </c>
      <c r="N61" s="55"/>
      <c r="O61" s="75">
        <v>1</v>
      </c>
      <c r="P61" s="88">
        <f t="shared" si="38"/>
        <v>6</v>
      </c>
      <c r="Q61" s="55"/>
      <c r="R61" s="75">
        <v>1</v>
      </c>
      <c r="S61" s="88">
        <f t="shared" si="39"/>
        <v>6</v>
      </c>
      <c r="T61" s="55"/>
      <c r="U61" s="75">
        <v>1</v>
      </c>
      <c r="V61" s="88">
        <f t="shared" si="40"/>
        <v>6</v>
      </c>
    </row>
    <row r="62" spans="1:25" s="16" customFormat="1" x14ac:dyDescent="0.25">
      <c r="A62" s="239" t="s">
        <v>111</v>
      </c>
      <c r="B62" s="136"/>
      <c r="C62" s="65"/>
      <c r="D62" s="55"/>
      <c r="E62" s="114">
        <v>4</v>
      </c>
      <c r="F62" s="55"/>
      <c r="G62" s="55"/>
      <c r="H62" s="35"/>
      <c r="I62" s="75">
        <v>1</v>
      </c>
      <c r="J62" s="87">
        <f t="shared" si="36"/>
        <v>4</v>
      </c>
      <c r="K62" s="55"/>
      <c r="L62" s="75">
        <v>1</v>
      </c>
      <c r="M62" s="87">
        <f t="shared" si="37"/>
        <v>4</v>
      </c>
      <c r="N62" s="55"/>
      <c r="O62" s="75">
        <v>1</v>
      </c>
      <c r="P62" s="88">
        <f t="shared" si="38"/>
        <v>4</v>
      </c>
      <c r="Q62" s="55"/>
      <c r="R62" s="75">
        <v>1</v>
      </c>
      <c r="S62" s="88">
        <f t="shared" si="39"/>
        <v>4</v>
      </c>
      <c r="T62" s="55"/>
      <c r="U62" s="75">
        <v>1</v>
      </c>
      <c r="V62" s="88">
        <f t="shared" si="40"/>
        <v>4</v>
      </c>
    </row>
    <row r="63" spans="1:25" x14ac:dyDescent="0.25">
      <c r="A63" s="240" t="s">
        <v>9</v>
      </c>
      <c r="B63" s="137"/>
      <c r="C63" s="64"/>
      <c r="D63" s="55"/>
      <c r="E63" s="114">
        <v>1.3</v>
      </c>
      <c r="F63" s="55"/>
      <c r="G63" s="63"/>
      <c r="H63" s="44"/>
      <c r="I63" s="75">
        <v>4</v>
      </c>
      <c r="J63" s="87">
        <f t="shared" si="36"/>
        <v>5.2</v>
      </c>
      <c r="K63" s="55"/>
      <c r="L63" s="75">
        <v>4</v>
      </c>
      <c r="M63" s="87">
        <f t="shared" si="37"/>
        <v>5.2</v>
      </c>
      <c r="N63" s="55"/>
      <c r="O63" s="75">
        <v>4</v>
      </c>
      <c r="P63" s="88">
        <f t="shared" si="38"/>
        <v>5.2</v>
      </c>
      <c r="Q63" s="55"/>
      <c r="R63" s="75">
        <v>6</v>
      </c>
      <c r="S63" s="88">
        <f t="shared" si="39"/>
        <v>7.8000000000000007</v>
      </c>
      <c r="T63" s="55"/>
      <c r="U63" s="75">
        <v>6</v>
      </c>
      <c r="V63" s="88">
        <f t="shared" si="40"/>
        <v>7.8000000000000007</v>
      </c>
    </row>
    <row r="64" spans="1:25" x14ac:dyDescent="0.25">
      <c r="A64" s="240" t="s">
        <v>118</v>
      </c>
      <c r="B64" s="137"/>
      <c r="C64" s="64"/>
      <c r="D64" s="55"/>
      <c r="E64" s="114">
        <v>3.6</v>
      </c>
      <c r="F64" s="55"/>
      <c r="G64" s="63"/>
      <c r="H64" s="44"/>
      <c r="I64" s="75">
        <v>1</v>
      </c>
      <c r="J64" s="87">
        <f t="shared" si="36"/>
        <v>3.6</v>
      </c>
      <c r="K64" s="55"/>
      <c r="L64" s="75">
        <v>1</v>
      </c>
      <c r="M64" s="87">
        <f t="shared" si="37"/>
        <v>3.6</v>
      </c>
      <c r="N64" s="55"/>
      <c r="O64" s="75">
        <v>1</v>
      </c>
      <c r="P64" s="88">
        <f t="shared" si="38"/>
        <v>3.6</v>
      </c>
      <c r="Q64" s="55"/>
      <c r="R64" s="75">
        <v>1</v>
      </c>
      <c r="S64" s="88">
        <f t="shared" si="39"/>
        <v>3.6</v>
      </c>
      <c r="T64" s="55"/>
      <c r="U64" s="75">
        <v>1</v>
      </c>
      <c r="V64" s="88">
        <f>SUM(U64*E64)</f>
        <v>3.6</v>
      </c>
    </row>
    <row r="65" spans="1:23" x14ac:dyDescent="0.25">
      <c r="A65" s="240" t="s">
        <v>54</v>
      </c>
      <c r="B65" s="137"/>
      <c r="C65" s="66"/>
      <c r="D65" s="55"/>
      <c r="E65" s="47" t="s">
        <v>96</v>
      </c>
      <c r="F65" s="55"/>
      <c r="G65" s="63"/>
      <c r="H65" s="44"/>
      <c r="I65" s="181">
        <v>1</v>
      </c>
      <c r="J65" s="182" t="s">
        <v>96</v>
      </c>
      <c r="K65" s="55"/>
      <c r="L65" s="181">
        <v>1</v>
      </c>
      <c r="M65" s="182" t="s">
        <v>96</v>
      </c>
      <c r="N65" s="55"/>
      <c r="O65" s="181">
        <v>1</v>
      </c>
      <c r="P65" s="182" t="s">
        <v>96</v>
      </c>
      <c r="Q65" s="55"/>
      <c r="R65" s="181">
        <v>1</v>
      </c>
      <c r="S65" s="182" t="s">
        <v>96</v>
      </c>
      <c r="T65" s="55"/>
      <c r="U65" s="181">
        <v>1</v>
      </c>
      <c r="V65" s="182" t="s">
        <v>96</v>
      </c>
    </row>
    <row r="66" spans="1:23" ht="18" thickBot="1" x14ac:dyDescent="0.3">
      <c r="A66" s="237" t="s">
        <v>88</v>
      </c>
      <c r="B66" s="141"/>
      <c r="C66" s="67"/>
      <c r="D66" s="67"/>
      <c r="E66" s="117"/>
      <c r="F66" s="67"/>
      <c r="G66" s="67"/>
      <c r="H66" s="67"/>
      <c r="I66" s="89"/>
      <c r="J66" s="90">
        <f>SUM(J49:J65)</f>
        <v>434</v>
      </c>
      <c r="K66" s="30"/>
      <c r="L66" s="89"/>
      <c r="M66" s="90">
        <f>SUM(M49:M65)</f>
        <v>434</v>
      </c>
      <c r="N66" s="30"/>
      <c r="O66" s="89"/>
      <c r="P66" s="91">
        <f>SUM(P49:P65)</f>
        <v>542.00000000000011</v>
      </c>
      <c r="Q66" s="30"/>
      <c r="R66" s="89"/>
      <c r="S66" s="91">
        <f>SUM(S49:S65)</f>
        <v>688.6</v>
      </c>
      <c r="T66" s="30"/>
      <c r="U66" s="89"/>
      <c r="V66" s="91">
        <f>SUM(V49:V65)</f>
        <v>796.6</v>
      </c>
      <c r="W66" s="27"/>
    </row>
    <row r="67" spans="1:23" s="21" customFormat="1" ht="16.5" thickBot="1" x14ac:dyDescent="0.3">
      <c r="A67" s="244" t="s">
        <v>60</v>
      </c>
      <c r="B67" s="245"/>
      <c r="C67" s="340"/>
      <c r="D67" s="340"/>
      <c r="E67" s="236"/>
      <c r="F67" s="340"/>
      <c r="G67" s="340"/>
      <c r="H67" s="340"/>
      <c r="I67" s="461"/>
      <c r="J67" s="461"/>
      <c r="K67" s="368"/>
      <c r="L67" s="461"/>
      <c r="M67" s="461"/>
      <c r="N67" s="340"/>
      <c r="O67" s="461"/>
      <c r="P67" s="461"/>
      <c r="Q67" s="340"/>
      <c r="R67" s="461"/>
      <c r="S67" s="461"/>
      <c r="T67" s="340"/>
      <c r="U67" s="461"/>
      <c r="V67" s="462"/>
    </row>
    <row r="68" spans="1:23" x14ac:dyDescent="0.25">
      <c r="A68" s="240" t="s">
        <v>62</v>
      </c>
      <c r="B68" s="137"/>
      <c r="C68" s="32"/>
      <c r="D68" s="55"/>
      <c r="E68" s="116" t="s">
        <v>48</v>
      </c>
      <c r="F68" s="56"/>
      <c r="G68" s="69"/>
      <c r="H68" s="44"/>
      <c r="I68" s="92">
        <v>1</v>
      </c>
      <c r="J68" s="84" t="s">
        <v>96</v>
      </c>
      <c r="K68" s="55"/>
      <c r="L68" s="92">
        <v>1</v>
      </c>
      <c r="M68" s="84" t="s">
        <v>96</v>
      </c>
      <c r="N68" s="55"/>
      <c r="O68" s="92">
        <v>1</v>
      </c>
      <c r="P68" s="86" t="s">
        <v>96</v>
      </c>
      <c r="Q68" s="55"/>
      <c r="R68" s="92">
        <v>1</v>
      </c>
      <c r="S68" s="86" t="s">
        <v>96</v>
      </c>
      <c r="T68" s="55"/>
      <c r="U68" s="92">
        <v>1</v>
      </c>
      <c r="V68" s="86" t="s">
        <v>96</v>
      </c>
    </row>
    <row r="69" spans="1:23" x14ac:dyDescent="0.25">
      <c r="A69" s="240" t="s">
        <v>54</v>
      </c>
      <c r="B69" s="137"/>
      <c r="C69" s="71"/>
      <c r="D69" s="55"/>
      <c r="E69" s="114" t="s">
        <v>96</v>
      </c>
      <c r="F69" s="35"/>
      <c r="G69" s="70"/>
      <c r="H69" s="44"/>
      <c r="I69" s="75">
        <v>1</v>
      </c>
      <c r="J69" s="87" t="s">
        <v>96</v>
      </c>
      <c r="K69" s="55"/>
      <c r="L69" s="75">
        <v>1</v>
      </c>
      <c r="M69" s="87" t="s">
        <v>96</v>
      </c>
      <c r="N69" s="55"/>
      <c r="O69" s="75">
        <v>1</v>
      </c>
      <c r="P69" s="87" t="s">
        <v>96</v>
      </c>
      <c r="Q69" s="55"/>
      <c r="R69" s="75">
        <v>1</v>
      </c>
      <c r="S69" s="87" t="s">
        <v>96</v>
      </c>
      <c r="T69" s="55"/>
      <c r="U69" s="75">
        <v>1</v>
      </c>
      <c r="V69" s="87" t="s">
        <v>96</v>
      </c>
    </row>
    <row r="70" spans="1:23" x14ac:dyDescent="0.25">
      <c r="A70" s="240" t="s">
        <v>61</v>
      </c>
      <c r="B70" s="137"/>
      <c r="C70" s="45"/>
      <c r="D70" s="55"/>
      <c r="E70" s="114" t="s">
        <v>127</v>
      </c>
      <c r="F70" s="35"/>
      <c r="G70" s="70"/>
      <c r="H70" s="44"/>
      <c r="I70" s="75">
        <v>1</v>
      </c>
      <c r="J70" s="88">
        <v>36</v>
      </c>
      <c r="K70" s="55"/>
      <c r="L70" s="75">
        <v>1</v>
      </c>
      <c r="M70" s="88">
        <v>36</v>
      </c>
      <c r="N70" s="55"/>
      <c r="O70" s="75">
        <v>1</v>
      </c>
      <c r="P70" s="88">
        <v>48</v>
      </c>
      <c r="Q70" s="55"/>
      <c r="R70" s="75">
        <v>1</v>
      </c>
      <c r="S70" s="88">
        <v>60</v>
      </c>
      <c r="T70" s="55"/>
      <c r="U70" s="75">
        <v>1</v>
      </c>
      <c r="V70" s="88">
        <v>72</v>
      </c>
    </row>
    <row r="71" spans="1:23" x14ac:dyDescent="0.25">
      <c r="A71" s="240" t="s">
        <v>7</v>
      </c>
      <c r="B71" s="137"/>
      <c r="C71" s="45">
        <v>4</v>
      </c>
      <c r="D71" s="55"/>
      <c r="E71" s="114" t="s">
        <v>127</v>
      </c>
      <c r="F71" s="35"/>
      <c r="G71" s="70"/>
      <c r="H71" s="44"/>
      <c r="I71" s="75">
        <v>1</v>
      </c>
      <c r="J71" s="88">
        <v>18</v>
      </c>
      <c r="K71" s="55"/>
      <c r="L71" s="75">
        <v>1</v>
      </c>
      <c r="M71" s="88">
        <v>18</v>
      </c>
      <c r="N71" s="55"/>
      <c r="O71" s="75">
        <v>1</v>
      </c>
      <c r="P71" s="88">
        <v>18</v>
      </c>
      <c r="Q71" s="55"/>
      <c r="R71" s="75">
        <v>1</v>
      </c>
      <c r="S71" s="88">
        <v>27</v>
      </c>
      <c r="T71" s="55"/>
      <c r="U71" s="75">
        <v>1</v>
      </c>
      <c r="V71" s="88">
        <v>36</v>
      </c>
    </row>
    <row r="72" spans="1:23" x14ac:dyDescent="0.25">
      <c r="A72" s="240" t="s">
        <v>120</v>
      </c>
      <c r="B72" s="137"/>
      <c r="C72" s="45"/>
      <c r="D72" s="55"/>
      <c r="E72" s="114" t="s">
        <v>127</v>
      </c>
      <c r="F72" s="35"/>
      <c r="G72" s="70"/>
      <c r="H72" s="44"/>
      <c r="I72" s="75">
        <v>1</v>
      </c>
      <c r="J72" s="88">
        <v>18</v>
      </c>
      <c r="K72" s="55"/>
      <c r="L72" s="75">
        <v>1</v>
      </c>
      <c r="M72" s="88">
        <v>18</v>
      </c>
      <c r="N72" s="55"/>
      <c r="O72" s="75">
        <v>1</v>
      </c>
      <c r="P72" s="88">
        <v>18</v>
      </c>
      <c r="Q72" s="55"/>
      <c r="R72" s="75">
        <v>1</v>
      </c>
      <c r="S72" s="88">
        <v>27</v>
      </c>
      <c r="T72" s="55"/>
      <c r="U72" s="75">
        <v>1</v>
      </c>
      <c r="V72" s="88">
        <v>36</v>
      </c>
    </row>
    <row r="73" spans="1:23" x14ac:dyDescent="0.25">
      <c r="A73" s="240" t="s">
        <v>63</v>
      </c>
      <c r="B73" s="137"/>
      <c r="C73" s="45">
        <v>3</v>
      </c>
      <c r="D73" s="55"/>
      <c r="E73" s="114" t="s">
        <v>127</v>
      </c>
      <c r="F73" s="35"/>
      <c r="G73" s="70"/>
      <c r="H73" s="44"/>
      <c r="I73" s="75">
        <v>1</v>
      </c>
      <c r="J73" s="88">
        <v>32</v>
      </c>
      <c r="K73" s="55"/>
      <c r="L73" s="75">
        <v>1</v>
      </c>
      <c r="M73" s="88">
        <v>32</v>
      </c>
      <c r="N73" s="55"/>
      <c r="O73" s="75">
        <v>1</v>
      </c>
      <c r="P73" s="88">
        <v>32</v>
      </c>
      <c r="Q73" s="55"/>
      <c r="R73" s="75">
        <v>1</v>
      </c>
      <c r="S73" s="88">
        <v>48</v>
      </c>
      <c r="T73" s="55"/>
      <c r="U73" s="75">
        <v>1</v>
      </c>
      <c r="V73" s="88">
        <v>48</v>
      </c>
    </row>
    <row r="74" spans="1:23" x14ac:dyDescent="0.25">
      <c r="A74" s="240" t="s">
        <v>21</v>
      </c>
      <c r="B74" s="137"/>
      <c r="C74" s="45">
        <v>1</v>
      </c>
      <c r="D74" s="55"/>
      <c r="E74" s="114">
        <v>3.6</v>
      </c>
      <c r="F74" s="35"/>
      <c r="G74" s="70"/>
      <c r="H74" s="44"/>
      <c r="I74" s="75">
        <v>2</v>
      </c>
      <c r="J74" s="88">
        <v>7</v>
      </c>
      <c r="K74" s="55"/>
      <c r="L74" s="75">
        <v>2</v>
      </c>
      <c r="M74" s="88">
        <v>7</v>
      </c>
      <c r="N74" s="55"/>
      <c r="O74" s="75">
        <v>2</v>
      </c>
      <c r="P74" s="88">
        <v>7</v>
      </c>
      <c r="Q74" s="55"/>
      <c r="R74" s="75">
        <v>3</v>
      </c>
      <c r="S74" s="88">
        <v>11</v>
      </c>
      <c r="T74" s="55"/>
      <c r="U74" s="75">
        <v>3</v>
      </c>
      <c r="V74" s="88">
        <v>11</v>
      </c>
    </row>
    <row r="75" spans="1:23" x14ac:dyDescent="0.25">
      <c r="A75" s="239" t="s">
        <v>124</v>
      </c>
      <c r="B75" s="137"/>
      <c r="C75" s="71"/>
      <c r="D75" s="55"/>
      <c r="E75" s="114">
        <v>6</v>
      </c>
      <c r="F75" s="55"/>
      <c r="G75" s="63"/>
      <c r="H75" s="44"/>
      <c r="I75" s="78">
        <v>1</v>
      </c>
      <c r="J75" s="88">
        <v>6</v>
      </c>
      <c r="K75" s="55"/>
      <c r="L75" s="78">
        <v>1</v>
      </c>
      <c r="M75" s="88">
        <f t="shared" ref="M75" si="41">E75*L75</f>
        <v>6</v>
      </c>
      <c r="N75" s="55"/>
      <c r="O75" s="75">
        <v>1</v>
      </c>
      <c r="P75" s="88">
        <f>O75*E75</f>
        <v>6</v>
      </c>
      <c r="Q75" s="55"/>
      <c r="R75" s="75">
        <v>1</v>
      </c>
      <c r="S75" s="88">
        <f>R75*E75</f>
        <v>6</v>
      </c>
      <c r="T75" s="55"/>
      <c r="U75" s="75">
        <v>1</v>
      </c>
      <c r="V75" s="88">
        <f t="shared" ref="V75" si="42">E75*U75</f>
        <v>6</v>
      </c>
    </row>
    <row r="76" spans="1:23" x14ac:dyDescent="0.25">
      <c r="A76" s="240" t="s">
        <v>111</v>
      </c>
      <c r="B76" s="137"/>
      <c r="C76" s="122"/>
      <c r="D76" s="55"/>
      <c r="E76" s="115">
        <v>4</v>
      </c>
      <c r="F76" s="35"/>
      <c r="G76" s="70"/>
      <c r="H76" s="44"/>
      <c r="I76" s="181">
        <v>1</v>
      </c>
      <c r="J76" s="182">
        <v>4</v>
      </c>
      <c r="K76" s="55"/>
      <c r="L76" s="181">
        <v>1</v>
      </c>
      <c r="M76" s="182">
        <f>L76*E76</f>
        <v>4</v>
      </c>
      <c r="N76" s="55"/>
      <c r="O76" s="181">
        <v>1</v>
      </c>
      <c r="P76" s="182">
        <f>O76*E76</f>
        <v>4</v>
      </c>
      <c r="Q76" s="55"/>
      <c r="R76" s="181">
        <v>1</v>
      </c>
      <c r="S76" s="182">
        <f>R76*E76</f>
        <v>4</v>
      </c>
      <c r="T76" s="55"/>
      <c r="U76" s="181">
        <v>1</v>
      </c>
      <c r="V76" s="182">
        <f>U76*E76</f>
        <v>4</v>
      </c>
    </row>
    <row r="77" spans="1:23" ht="18" thickBot="1" x14ac:dyDescent="0.3">
      <c r="A77" s="237" t="s">
        <v>89</v>
      </c>
      <c r="B77" s="141"/>
      <c r="C77" s="67"/>
      <c r="D77" s="67"/>
      <c r="E77" s="117"/>
      <c r="F77" s="67"/>
      <c r="G77" s="67"/>
      <c r="H77" s="67"/>
      <c r="I77" s="93"/>
      <c r="J77" s="91">
        <f>SUM(J68:J74)</f>
        <v>111</v>
      </c>
      <c r="K77" s="53"/>
      <c r="L77" s="93"/>
      <c r="M77" s="91">
        <f>SUM(M70:M76)</f>
        <v>121</v>
      </c>
      <c r="N77" s="53"/>
      <c r="O77" s="89"/>
      <c r="P77" s="91">
        <f>SUM(P70:P76)</f>
        <v>133</v>
      </c>
      <c r="Q77" s="30"/>
      <c r="R77" s="89"/>
      <c r="S77" s="91">
        <f>SUM(S70:S76)</f>
        <v>183</v>
      </c>
      <c r="T77" s="30"/>
      <c r="U77" s="89"/>
      <c r="V77" s="91">
        <f>SUM(V70:V76)</f>
        <v>213</v>
      </c>
    </row>
    <row r="78" spans="1:23" s="16" customFormat="1" ht="5.0999999999999996" customHeight="1" thickBot="1" x14ac:dyDescent="0.3">
      <c r="A78" s="249"/>
      <c r="B78" s="136"/>
      <c r="C78" s="35"/>
      <c r="D78" s="35"/>
      <c r="E78" s="118"/>
      <c r="F78" s="35"/>
      <c r="G78" s="35"/>
      <c r="H78" s="35"/>
      <c r="I78" s="55"/>
      <c r="J78" s="31"/>
      <c r="K78" s="55"/>
      <c r="L78" s="55"/>
      <c r="M78" s="31"/>
      <c r="N78" s="55"/>
      <c r="O78" s="31"/>
      <c r="P78" s="31"/>
      <c r="Q78" s="31"/>
      <c r="R78" s="31"/>
      <c r="S78" s="31"/>
      <c r="T78" s="31"/>
      <c r="U78" s="31"/>
      <c r="V78" s="209"/>
    </row>
    <row r="79" spans="1:23" s="23" customFormat="1" ht="16.5" thickBot="1" x14ac:dyDescent="0.3">
      <c r="A79" s="253" t="s">
        <v>110</v>
      </c>
      <c r="B79" s="68"/>
      <c r="C79" s="68"/>
      <c r="D79" s="68"/>
      <c r="E79" s="68"/>
      <c r="F79" s="68"/>
      <c r="G79" s="68"/>
      <c r="H79" s="68"/>
      <c r="I79" s="275"/>
      <c r="J79" s="278">
        <f>SUM(J77,J66)</f>
        <v>545</v>
      </c>
      <c r="K79" s="30"/>
      <c r="L79" s="275"/>
      <c r="M79" s="278">
        <f>SUM(M77,M66)</f>
        <v>555</v>
      </c>
      <c r="N79" s="30"/>
      <c r="O79" s="279"/>
      <c r="P79" s="278">
        <f>SUM(P77,P66)</f>
        <v>675.00000000000011</v>
      </c>
      <c r="Q79" s="30"/>
      <c r="R79" s="279"/>
      <c r="S79" s="278">
        <f>SUM(S77,S66)</f>
        <v>871.6</v>
      </c>
      <c r="T79" s="30"/>
      <c r="U79" s="279"/>
      <c r="V79" s="278">
        <f>SUM(V77,V66)</f>
        <v>1009.6</v>
      </c>
    </row>
    <row r="80" spans="1:23" s="16" customFormat="1" ht="5.0999999999999996" customHeight="1" x14ac:dyDescent="0.25">
      <c r="A80" s="249"/>
      <c r="B80" s="136"/>
      <c r="C80" s="35"/>
      <c r="D80" s="35"/>
      <c r="E80" s="118"/>
      <c r="F80" s="35"/>
      <c r="G80" s="35"/>
      <c r="H80" s="35"/>
      <c r="I80" s="55"/>
      <c r="J80" s="31"/>
      <c r="K80" s="55"/>
      <c r="L80" s="55"/>
      <c r="M80" s="31"/>
      <c r="N80" s="55"/>
      <c r="O80" s="31"/>
      <c r="P80" s="31"/>
      <c r="Q80" s="31"/>
      <c r="R80" s="31"/>
      <c r="S80" s="31"/>
      <c r="T80" s="31"/>
      <c r="U80" s="31"/>
      <c r="V80" s="209"/>
    </row>
    <row r="81" spans="1:22" s="24" customFormat="1" ht="21" x14ac:dyDescent="0.35">
      <c r="A81" s="409" t="s">
        <v>109</v>
      </c>
      <c r="B81" s="410"/>
      <c r="C81" s="410"/>
      <c r="D81" s="410"/>
      <c r="E81" s="410"/>
      <c r="F81" s="410"/>
      <c r="G81" s="410"/>
      <c r="H81" s="410"/>
      <c r="I81" s="410"/>
      <c r="J81" s="410"/>
      <c r="K81" s="410"/>
      <c r="L81" s="410"/>
      <c r="M81" s="410"/>
      <c r="N81" s="410"/>
      <c r="O81" s="410"/>
      <c r="P81" s="410"/>
      <c r="Q81" s="410"/>
      <c r="R81" s="410"/>
      <c r="S81" s="410"/>
      <c r="T81" s="410"/>
      <c r="U81" s="410"/>
      <c r="V81" s="411"/>
    </row>
    <row r="82" spans="1:22" s="21" customFormat="1" ht="16.5" thickBot="1" x14ac:dyDescent="0.3">
      <c r="A82" s="244" t="s">
        <v>115</v>
      </c>
      <c r="B82" s="245"/>
      <c r="C82" s="246"/>
      <c r="D82" s="246"/>
      <c r="E82" s="236"/>
      <c r="F82" s="246"/>
      <c r="G82" s="246"/>
      <c r="H82" s="246"/>
      <c r="I82" s="405"/>
      <c r="J82" s="405"/>
      <c r="K82" s="368"/>
      <c r="L82" s="405"/>
      <c r="M82" s="405"/>
      <c r="N82" s="246"/>
      <c r="O82" s="405"/>
      <c r="P82" s="405"/>
      <c r="Q82" s="246"/>
      <c r="R82" s="405"/>
      <c r="S82" s="405"/>
      <c r="T82" s="246"/>
      <c r="U82" s="405"/>
      <c r="V82" s="420"/>
    </row>
    <row r="83" spans="1:22" x14ac:dyDescent="0.25">
      <c r="A83" s="240" t="s">
        <v>62</v>
      </c>
      <c r="B83" s="137"/>
      <c r="C83" s="62"/>
      <c r="D83" s="55"/>
      <c r="E83" s="116" t="s">
        <v>48</v>
      </c>
      <c r="F83" s="55"/>
      <c r="G83" s="63"/>
      <c r="H83" s="44"/>
      <c r="I83" s="92">
        <v>1</v>
      </c>
      <c r="J83" s="153" t="s">
        <v>96</v>
      </c>
      <c r="K83" s="55"/>
      <c r="L83" s="92">
        <v>1</v>
      </c>
      <c r="M83" s="153" t="s">
        <v>96</v>
      </c>
      <c r="N83" s="55"/>
      <c r="O83" s="92">
        <v>1</v>
      </c>
      <c r="P83" s="153" t="s">
        <v>96</v>
      </c>
      <c r="Q83" s="55"/>
      <c r="R83" s="92">
        <v>1</v>
      </c>
      <c r="S83" s="153" t="s">
        <v>96</v>
      </c>
      <c r="T83" s="55"/>
      <c r="U83" s="92">
        <v>1</v>
      </c>
      <c r="V83" s="153" t="s">
        <v>96</v>
      </c>
    </row>
    <row r="84" spans="1:22" x14ac:dyDescent="0.25">
      <c r="A84" s="240" t="s">
        <v>54</v>
      </c>
      <c r="B84" s="137"/>
      <c r="C84" s="71"/>
      <c r="D84" s="55"/>
      <c r="E84" s="114" t="s">
        <v>96</v>
      </c>
      <c r="F84" s="35"/>
      <c r="G84" s="70"/>
      <c r="H84" s="44"/>
      <c r="I84" s="75">
        <v>1</v>
      </c>
      <c r="J84" s="87" t="s">
        <v>96</v>
      </c>
      <c r="K84" s="55"/>
      <c r="L84" s="75">
        <v>1</v>
      </c>
      <c r="M84" s="87" t="s">
        <v>96</v>
      </c>
      <c r="N84" s="55"/>
      <c r="O84" s="75">
        <v>1</v>
      </c>
      <c r="P84" s="87" t="s">
        <v>96</v>
      </c>
      <c r="Q84" s="55"/>
      <c r="R84" s="75">
        <v>1</v>
      </c>
      <c r="S84" s="87" t="s">
        <v>96</v>
      </c>
      <c r="T84" s="55"/>
      <c r="U84" s="75">
        <v>1</v>
      </c>
      <c r="V84" s="87" t="s">
        <v>96</v>
      </c>
    </row>
    <row r="85" spans="1:22" x14ac:dyDescent="0.25">
      <c r="A85" s="240" t="s">
        <v>135</v>
      </c>
      <c r="B85" s="137"/>
      <c r="C85" s="62"/>
      <c r="D85" s="55"/>
      <c r="E85" s="114">
        <v>32</v>
      </c>
      <c r="F85" s="55"/>
      <c r="G85" s="63"/>
      <c r="H85" s="44"/>
      <c r="I85" s="75">
        <v>1</v>
      </c>
      <c r="J85" s="87">
        <f>I85*E85</f>
        <v>32</v>
      </c>
      <c r="K85" s="55"/>
      <c r="L85" s="75">
        <v>1</v>
      </c>
      <c r="M85" s="87">
        <f t="shared" ref="M85:M91" si="43">E85*L85</f>
        <v>32</v>
      </c>
      <c r="N85" s="55"/>
      <c r="O85" s="75">
        <v>1</v>
      </c>
      <c r="P85" s="87">
        <v>32</v>
      </c>
      <c r="Q85" s="55"/>
      <c r="R85" s="75">
        <v>1</v>
      </c>
      <c r="S85" s="87">
        <v>32</v>
      </c>
      <c r="T85" s="55"/>
      <c r="U85" s="75">
        <v>2</v>
      </c>
      <c r="V85" s="87">
        <v>64</v>
      </c>
    </row>
    <row r="86" spans="1:22" x14ac:dyDescent="0.25">
      <c r="A86" s="240" t="s">
        <v>64</v>
      </c>
      <c r="B86" s="137"/>
      <c r="C86" s="64">
        <v>4</v>
      </c>
      <c r="D86" s="55"/>
      <c r="E86" s="114">
        <v>12</v>
      </c>
      <c r="F86" s="55"/>
      <c r="G86" s="63"/>
      <c r="H86" s="44"/>
      <c r="I86" s="75">
        <v>1</v>
      </c>
      <c r="J86" s="87">
        <f t="shared" ref="J86:J101" si="44">I86*E86</f>
        <v>12</v>
      </c>
      <c r="K86" s="55"/>
      <c r="L86" s="75">
        <v>1</v>
      </c>
      <c r="M86" s="87">
        <f t="shared" si="43"/>
        <v>12</v>
      </c>
      <c r="N86" s="55"/>
      <c r="O86" s="75">
        <v>2</v>
      </c>
      <c r="P86" s="87">
        <f>O86*E86</f>
        <v>24</v>
      </c>
      <c r="Q86" s="55"/>
      <c r="R86" s="75">
        <v>2</v>
      </c>
      <c r="S86" s="87">
        <f>R86*E86</f>
        <v>24</v>
      </c>
      <c r="T86" s="55"/>
      <c r="U86" s="75">
        <v>3</v>
      </c>
      <c r="V86" s="87">
        <f>U86*E86</f>
        <v>36</v>
      </c>
    </row>
    <row r="87" spans="1:22" x14ac:dyDescent="0.25">
      <c r="A87" s="239" t="s">
        <v>121</v>
      </c>
      <c r="B87" s="137"/>
      <c r="C87" s="64"/>
      <c r="D87" s="55"/>
      <c r="E87" s="114">
        <v>18</v>
      </c>
      <c r="F87" s="55"/>
      <c r="G87" s="63"/>
      <c r="H87" s="44"/>
      <c r="I87" s="75">
        <v>2</v>
      </c>
      <c r="J87" s="87">
        <f t="shared" si="44"/>
        <v>36</v>
      </c>
      <c r="K87" s="55"/>
      <c r="L87" s="75">
        <v>2</v>
      </c>
      <c r="M87" s="87">
        <f t="shared" si="43"/>
        <v>36</v>
      </c>
      <c r="N87" s="55"/>
      <c r="O87" s="75">
        <v>3</v>
      </c>
      <c r="P87" s="87">
        <f>O87*E87</f>
        <v>54</v>
      </c>
      <c r="Q87" s="55"/>
      <c r="R87" s="75">
        <v>4</v>
      </c>
      <c r="S87" s="87">
        <f>R87*E87</f>
        <v>72</v>
      </c>
      <c r="T87" s="55"/>
      <c r="U87" s="75">
        <v>5</v>
      </c>
      <c r="V87" s="87">
        <f>U87*E87</f>
        <v>90</v>
      </c>
    </row>
    <row r="88" spans="1:22" x14ac:dyDescent="0.25">
      <c r="A88" s="239" t="s">
        <v>122</v>
      </c>
      <c r="B88" s="137"/>
      <c r="C88" s="64">
        <v>1</v>
      </c>
      <c r="D88" s="55"/>
      <c r="E88" s="114">
        <v>18</v>
      </c>
      <c r="F88" s="55"/>
      <c r="G88" s="63"/>
      <c r="H88" s="44"/>
      <c r="I88" s="75">
        <v>1</v>
      </c>
      <c r="J88" s="87">
        <f t="shared" si="44"/>
        <v>18</v>
      </c>
      <c r="K88" s="55"/>
      <c r="L88" s="75">
        <v>1</v>
      </c>
      <c r="M88" s="87">
        <f t="shared" si="43"/>
        <v>18</v>
      </c>
      <c r="N88" s="55"/>
      <c r="O88" s="75">
        <v>1</v>
      </c>
      <c r="P88" s="87">
        <f>O88*E88</f>
        <v>18</v>
      </c>
      <c r="Q88" s="55"/>
      <c r="R88" s="75">
        <v>1</v>
      </c>
      <c r="S88" s="87">
        <f>R88*E88</f>
        <v>18</v>
      </c>
      <c r="T88" s="55"/>
      <c r="U88" s="75">
        <v>1</v>
      </c>
      <c r="V88" s="87">
        <f>U88*E88</f>
        <v>18</v>
      </c>
    </row>
    <row r="89" spans="1:22" x14ac:dyDescent="0.25">
      <c r="A89" s="239" t="s">
        <v>24</v>
      </c>
      <c r="B89" s="137"/>
      <c r="C89" s="64">
        <v>1</v>
      </c>
      <c r="D89" s="55"/>
      <c r="E89" s="114">
        <v>12</v>
      </c>
      <c r="F89" s="55"/>
      <c r="G89" s="63"/>
      <c r="H89" s="44"/>
      <c r="I89" s="75">
        <v>2</v>
      </c>
      <c r="J89" s="87">
        <f t="shared" si="44"/>
        <v>24</v>
      </c>
      <c r="K89" s="55"/>
      <c r="L89" s="75">
        <v>2</v>
      </c>
      <c r="M89" s="87">
        <f t="shared" si="43"/>
        <v>24</v>
      </c>
      <c r="N89" s="55"/>
      <c r="O89" s="75">
        <v>2</v>
      </c>
      <c r="P89" s="87">
        <f>O89*E89</f>
        <v>24</v>
      </c>
      <c r="Q89" s="55"/>
      <c r="R89" s="75">
        <v>3</v>
      </c>
      <c r="S89" s="87">
        <f>R89*E89</f>
        <v>36</v>
      </c>
      <c r="T89" s="55"/>
      <c r="U89" s="75">
        <v>3</v>
      </c>
      <c r="V89" s="87">
        <f>U89*E89</f>
        <v>36</v>
      </c>
    </row>
    <row r="90" spans="1:22" x14ac:dyDescent="0.25">
      <c r="A90" s="239" t="s">
        <v>123</v>
      </c>
      <c r="B90" s="136"/>
      <c r="C90" s="64"/>
      <c r="D90" s="55"/>
      <c r="E90" s="114">
        <v>7</v>
      </c>
      <c r="F90" s="55"/>
      <c r="G90" s="63"/>
      <c r="H90" s="35"/>
      <c r="I90" s="75">
        <v>10</v>
      </c>
      <c r="J90" s="87">
        <f t="shared" si="44"/>
        <v>70</v>
      </c>
      <c r="K90" s="55"/>
      <c r="L90" s="75">
        <v>10</v>
      </c>
      <c r="M90" s="87">
        <f t="shared" si="43"/>
        <v>70</v>
      </c>
      <c r="N90" s="55"/>
      <c r="O90" s="75">
        <v>14</v>
      </c>
      <c r="P90" s="87">
        <f>O90*E90</f>
        <v>98</v>
      </c>
      <c r="Q90" s="55"/>
      <c r="R90" s="75">
        <v>17</v>
      </c>
      <c r="S90" s="87">
        <f>R90*E90</f>
        <v>119</v>
      </c>
      <c r="T90" s="55"/>
      <c r="U90" s="75">
        <v>21</v>
      </c>
      <c r="V90" s="87">
        <f>U90*E90</f>
        <v>147</v>
      </c>
    </row>
    <row r="91" spans="1:22" x14ac:dyDescent="0.25">
      <c r="A91" s="239" t="s">
        <v>202</v>
      </c>
      <c r="B91" s="137"/>
      <c r="C91" s="64" t="s">
        <v>16</v>
      </c>
      <c r="D91" s="55"/>
      <c r="E91" s="114">
        <v>36</v>
      </c>
      <c r="F91" s="55"/>
      <c r="G91" s="63"/>
      <c r="H91" s="44"/>
      <c r="I91" s="75">
        <v>2</v>
      </c>
      <c r="J91" s="87">
        <f t="shared" si="44"/>
        <v>72</v>
      </c>
      <c r="K91" s="55"/>
      <c r="L91" s="75">
        <v>1</v>
      </c>
      <c r="M91" s="87">
        <f t="shared" si="43"/>
        <v>36</v>
      </c>
      <c r="N91" s="55"/>
      <c r="O91" s="75">
        <v>1</v>
      </c>
      <c r="P91" s="87">
        <v>36</v>
      </c>
      <c r="Q91" s="55"/>
      <c r="R91" s="75">
        <v>1</v>
      </c>
      <c r="S91" s="87">
        <v>36</v>
      </c>
      <c r="T91" s="55"/>
      <c r="U91" s="75">
        <v>2</v>
      </c>
      <c r="V91" s="87">
        <v>36</v>
      </c>
    </row>
    <row r="92" spans="1:22" x14ac:dyDescent="0.25">
      <c r="A92" s="239" t="s">
        <v>203</v>
      </c>
      <c r="B92" s="137"/>
      <c r="C92" s="64"/>
      <c r="D92" s="55"/>
      <c r="E92" s="114">
        <v>72</v>
      </c>
      <c r="F92" s="55"/>
      <c r="G92" s="63"/>
      <c r="H92" s="44"/>
      <c r="I92" s="75">
        <v>0</v>
      </c>
      <c r="J92" s="87">
        <v>0</v>
      </c>
      <c r="K92" s="55"/>
      <c r="L92" s="75">
        <v>1</v>
      </c>
      <c r="M92" s="87">
        <v>72</v>
      </c>
      <c r="N92" s="55"/>
      <c r="O92" s="75">
        <v>1</v>
      </c>
      <c r="P92" s="87">
        <v>72</v>
      </c>
      <c r="Q92" s="55"/>
      <c r="R92" s="75">
        <v>1</v>
      </c>
      <c r="S92" s="87">
        <v>72</v>
      </c>
      <c r="T92" s="55"/>
      <c r="U92" s="75">
        <v>1</v>
      </c>
      <c r="V92" s="87">
        <v>72</v>
      </c>
    </row>
    <row r="93" spans="1:22" x14ac:dyDescent="0.25">
      <c r="A93" s="240" t="s">
        <v>65</v>
      </c>
      <c r="B93" s="137"/>
      <c r="C93" s="64"/>
      <c r="D93" s="55"/>
      <c r="E93" s="114">
        <v>6</v>
      </c>
      <c r="F93" s="55"/>
      <c r="G93" s="63"/>
      <c r="H93" s="44"/>
      <c r="I93" s="75">
        <v>1</v>
      </c>
      <c r="J93" s="87">
        <f t="shared" si="44"/>
        <v>6</v>
      </c>
      <c r="K93" s="55"/>
      <c r="L93" s="75">
        <v>1</v>
      </c>
      <c r="M93" s="87">
        <f>E93*L93</f>
        <v>6</v>
      </c>
      <c r="N93" s="55"/>
      <c r="O93" s="75">
        <v>1</v>
      </c>
      <c r="P93" s="87">
        <v>6</v>
      </c>
      <c r="Q93" s="55"/>
      <c r="R93" s="75">
        <v>1</v>
      </c>
      <c r="S93" s="87">
        <v>6</v>
      </c>
      <c r="T93" s="55"/>
      <c r="U93" s="75">
        <v>1</v>
      </c>
      <c r="V93" s="87">
        <v>6</v>
      </c>
    </row>
    <row r="94" spans="1:22" x14ac:dyDescent="0.25">
      <c r="A94" s="239" t="s">
        <v>66</v>
      </c>
      <c r="B94" s="137"/>
      <c r="C94" s="64"/>
      <c r="D94" s="55"/>
      <c r="E94" s="114">
        <v>12</v>
      </c>
      <c r="F94" s="55"/>
      <c r="G94" s="63"/>
      <c r="H94" s="44"/>
      <c r="I94" s="75">
        <v>1</v>
      </c>
      <c r="J94" s="87">
        <f t="shared" si="44"/>
        <v>12</v>
      </c>
      <c r="K94" s="55"/>
      <c r="L94" s="75">
        <v>1</v>
      </c>
      <c r="M94" s="87">
        <f>E94*L94</f>
        <v>12</v>
      </c>
      <c r="N94" s="55"/>
      <c r="O94" s="75">
        <v>1</v>
      </c>
      <c r="P94" s="87">
        <v>12</v>
      </c>
      <c r="Q94" s="55"/>
      <c r="R94" s="75">
        <v>1</v>
      </c>
      <c r="S94" s="87">
        <v>12</v>
      </c>
      <c r="T94" s="55"/>
      <c r="U94" s="75">
        <v>1</v>
      </c>
      <c r="V94" s="87">
        <v>12</v>
      </c>
    </row>
    <row r="95" spans="1:22" x14ac:dyDescent="0.25">
      <c r="A95" s="239" t="s">
        <v>10</v>
      </c>
      <c r="B95" s="137"/>
      <c r="C95" s="64"/>
      <c r="D95" s="55"/>
      <c r="E95" s="114">
        <v>12</v>
      </c>
      <c r="F95" s="55"/>
      <c r="G95" s="63"/>
      <c r="H95" s="44"/>
      <c r="I95" s="75">
        <v>1</v>
      </c>
      <c r="J95" s="87">
        <f t="shared" si="44"/>
        <v>12</v>
      </c>
      <c r="K95" s="55"/>
      <c r="L95" s="75">
        <v>1</v>
      </c>
      <c r="M95" s="87">
        <v>12</v>
      </c>
      <c r="N95" s="55"/>
      <c r="O95" s="75">
        <v>1</v>
      </c>
      <c r="P95" s="87">
        <v>12</v>
      </c>
      <c r="Q95" s="55"/>
      <c r="R95" s="75">
        <v>1</v>
      </c>
      <c r="S95" s="87">
        <v>12</v>
      </c>
      <c r="T95" s="55"/>
      <c r="U95" s="75">
        <v>1</v>
      </c>
      <c r="V95" s="87">
        <v>12</v>
      </c>
    </row>
    <row r="96" spans="1:22" x14ac:dyDescent="0.25">
      <c r="A96" s="240" t="s">
        <v>67</v>
      </c>
      <c r="B96" s="137"/>
      <c r="C96" s="64"/>
      <c r="D96" s="55"/>
      <c r="E96" s="114">
        <v>3.3</v>
      </c>
      <c r="F96" s="55"/>
      <c r="G96" s="63"/>
      <c r="H96" s="44"/>
      <c r="I96" s="75">
        <v>1</v>
      </c>
      <c r="J96" s="87">
        <f t="shared" si="44"/>
        <v>3.3</v>
      </c>
      <c r="K96" s="55"/>
      <c r="L96" s="75">
        <v>1</v>
      </c>
      <c r="M96" s="87">
        <f t="shared" ref="M96:M101" si="45">E96*L96</f>
        <v>3.3</v>
      </c>
      <c r="N96" s="55"/>
      <c r="O96" s="75">
        <v>1</v>
      </c>
      <c r="P96" s="87">
        <f>O96*E96</f>
        <v>3.3</v>
      </c>
      <c r="Q96" s="55"/>
      <c r="R96" s="75">
        <v>1</v>
      </c>
      <c r="S96" s="87">
        <f>R96*E96</f>
        <v>3.3</v>
      </c>
      <c r="T96" s="55"/>
      <c r="U96" s="75">
        <v>1</v>
      </c>
      <c r="V96" s="87">
        <f>U96*E96</f>
        <v>3.3</v>
      </c>
    </row>
    <row r="97" spans="1:22" x14ac:dyDescent="0.25">
      <c r="A97" s="240" t="s">
        <v>130</v>
      </c>
      <c r="B97" s="137"/>
      <c r="C97" s="64"/>
      <c r="D97" s="55"/>
      <c r="E97" s="114">
        <v>1.3</v>
      </c>
      <c r="F97" s="55"/>
      <c r="G97" s="63"/>
      <c r="H97" s="44"/>
      <c r="I97" s="75">
        <v>4</v>
      </c>
      <c r="J97" s="87">
        <f t="shared" si="44"/>
        <v>5.2</v>
      </c>
      <c r="K97" s="55"/>
      <c r="L97" s="75">
        <v>4</v>
      </c>
      <c r="M97" s="87">
        <f t="shared" si="45"/>
        <v>5.2</v>
      </c>
      <c r="N97" s="55"/>
      <c r="O97" s="75">
        <v>4</v>
      </c>
      <c r="P97" s="87">
        <f>O97*E97</f>
        <v>5.2</v>
      </c>
      <c r="Q97" s="55"/>
      <c r="R97" s="75">
        <v>6</v>
      </c>
      <c r="S97" s="87">
        <f>R97*E97</f>
        <v>7.8000000000000007</v>
      </c>
      <c r="T97" s="55"/>
      <c r="U97" s="75">
        <v>6</v>
      </c>
      <c r="V97" s="87">
        <f>U97*E97</f>
        <v>7.8000000000000007</v>
      </c>
    </row>
    <row r="98" spans="1:22" x14ac:dyDescent="0.25">
      <c r="A98" s="240" t="s">
        <v>9</v>
      </c>
      <c r="B98" s="137"/>
      <c r="C98" s="64"/>
      <c r="D98" s="55"/>
      <c r="E98" s="114">
        <v>1.3</v>
      </c>
      <c r="F98" s="55"/>
      <c r="G98" s="63"/>
      <c r="H98" s="44"/>
      <c r="I98" s="75">
        <v>2</v>
      </c>
      <c r="J98" s="87">
        <f t="shared" si="44"/>
        <v>2.6</v>
      </c>
      <c r="K98" s="55"/>
      <c r="L98" s="75">
        <v>2</v>
      </c>
      <c r="M98" s="87">
        <f t="shared" si="45"/>
        <v>2.6</v>
      </c>
      <c r="N98" s="55"/>
      <c r="O98" s="75">
        <v>2</v>
      </c>
      <c r="P98" s="87">
        <f>E98*O98</f>
        <v>2.6</v>
      </c>
      <c r="Q98" s="55"/>
      <c r="R98" s="75">
        <v>2</v>
      </c>
      <c r="S98" s="87">
        <f>E98*R98</f>
        <v>2.6</v>
      </c>
      <c r="T98" s="55"/>
      <c r="U98" s="75">
        <v>4</v>
      </c>
      <c r="V98" s="87">
        <f>U98*E98</f>
        <v>5.2</v>
      </c>
    </row>
    <row r="99" spans="1:22" x14ac:dyDescent="0.25">
      <c r="A99" s="240" t="s">
        <v>118</v>
      </c>
      <c r="B99" s="137"/>
      <c r="C99" s="64"/>
      <c r="D99" s="55"/>
      <c r="E99" s="114">
        <v>3.6</v>
      </c>
      <c r="F99" s="55"/>
      <c r="G99" s="63"/>
      <c r="H99" s="44"/>
      <c r="I99" s="75">
        <v>1</v>
      </c>
      <c r="J99" s="87">
        <f t="shared" si="44"/>
        <v>3.6</v>
      </c>
      <c r="K99" s="55"/>
      <c r="L99" s="75">
        <v>1</v>
      </c>
      <c r="M99" s="87">
        <f t="shared" si="45"/>
        <v>3.6</v>
      </c>
      <c r="N99" s="55"/>
      <c r="O99" s="75">
        <v>1</v>
      </c>
      <c r="P99" s="88">
        <f t="shared" ref="P99" si="46">O99*E99</f>
        <v>3.6</v>
      </c>
      <c r="Q99" s="55"/>
      <c r="R99" s="75">
        <v>1</v>
      </c>
      <c r="S99" s="88">
        <f t="shared" ref="S99" si="47">R99*E99</f>
        <v>3.6</v>
      </c>
      <c r="T99" s="55"/>
      <c r="U99" s="75">
        <v>1</v>
      </c>
      <c r="V99" s="88">
        <f>SUM(U99*E99)</f>
        <v>3.6</v>
      </c>
    </row>
    <row r="100" spans="1:22" x14ac:dyDescent="0.25">
      <c r="A100" s="240" t="s">
        <v>68</v>
      </c>
      <c r="B100" s="137"/>
      <c r="C100" s="64"/>
      <c r="D100" s="55"/>
      <c r="E100" s="114">
        <v>6</v>
      </c>
      <c r="F100" s="55"/>
      <c r="G100" s="63"/>
      <c r="H100" s="44"/>
      <c r="I100" s="75">
        <v>1</v>
      </c>
      <c r="J100" s="87">
        <f t="shared" si="44"/>
        <v>6</v>
      </c>
      <c r="K100" s="55"/>
      <c r="L100" s="75">
        <v>1</v>
      </c>
      <c r="M100" s="87">
        <f t="shared" si="45"/>
        <v>6</v>
      </c>
      <c r="N100" s="55"/>
      <c r="O100" s="75">
        <v>1</v>
      </c>
      <c r="P100" s="87">
        <v>6</v>
      </c>
      <c r="Q100" s="55"/>
      <c r="R100" s="75">
        <v>1</v>
      </c>
      <c r="S100" s="87">
        <v>6</v>
      </c>
      <c r="T100" s="55"/>
      <c r="U100" s="75">
        <v>1</v>
      </c>
      <c r="V100" s="87">
        <v>6</v>
      </c>
    </row>
    <row r="101" spans="1:22" x14ac:dyDescent="0.25">
      <c r="A101" s="240" t="s">
        <v>14</v>
      </c>
      <c r="B101" s="137"/>
      <c r="C101" s="64"/>
      <c r="D101" s="55"/>
      <c r="E101" s="115">
        <v>12</v>
      </c>
      <c r="F101" s="55"/>
      <c r="G101" s="63"/>
      <c r="H101" s="44"/>
      <c r="I101" s="181">
        <v>1</v>
      </c>
      <c r="J101" s="182">
        <f t="shared" si="44"/>
        <v>12</v>
      </c>
      <c r="K101" s="55"/>
      <c r="L101" s="181">
        <v>1</v>
      </c>
      <c r="M101" s="182">
        <f t="shared" si="45"/>
        <v>12</v>
      </c>
      <c r="N101" s="55"/>
      <c r="O101" s="181">
        <v>1</v>
      </c>
      <c r="P101" s="182">
        <v>12</v>
      </c>
      <c r="Q101" s="55"/>
      <c r="R101" s="181">
        <v>1</v>
      </c>
      <c r="S101" s="182">
        <v>12</v>
      </c>
      <c r="T101" s="55"/>
      <c r="U101" s="181">
        <v>1</v>
      </c>
      <c r="V101" s="182">
        <v>12</v>
      </c>
    </row>
    <row r="102" spans="1:22" s="1" customFormat="1" ht="18" thickBot="1" x14ac:dyDescent="0.3">
      <c r="A102" s="237" t="s">
        <v>95</v>
      </c>
      <c r="B102" s="251"/>
      <c r="C102" s="68"/>
      <c r="D102" s="68"/>
      <c r="E102" s="106"/>
      <c r="F102" s="68"/>
      <c r="G102" s="68"/>
      <c r="H102" s="68"/>
      <c r="I102" s="89"/>
      <c r="J102" s="90">
        <f>SUM(J83:J101)</f>
        <v>326.70000000000005</v>
      </c>
      <c r="K102" s="30"/>
      <c r="L102" s="89"/>
      <c r="M102" s="90">
        <f>SUM(M85:M101)</f>
        <v>362.70000000000005</v>
      </c>
      <c r="N102" s="30"/>
      <c r="O102" s="89"/>
      <c r="P102" s="90">
        <f>SUM(P83:P101)</f>
        <v>420.70000000000005</v>
      </c>
      <c r="Q102" s="30"/>
      <c r="R102" s="89"/>
      <c r="S102" s="90">
        <f>SUM(S85:S101)</f>
        <v>474.30000000000007</v>
      </c>
      <c r="T102" s="30"/>
      <c r="U102" s="89"/>
      <c r="V102" s="90">
        <f>SUM(V85:V101)</f>
        <v>566.9</v>
      </c>
    </row>
    <row r="103" spans="1:22" s="1" customFormat="1" x14ac:dyDescent="0.25">
      <c r="A103" s="237" t="s">
        <v>187</v>
      </c>
      <c r="B103" s="251"/>
      <c r="C103" s="68"/>
      <c r="D103" s="68"/>
      <c r="E103" s="106"/>
      <c r="F103" s="68"/>
      <c r="G103" s="68"/>
      <c r="H103" s="68"/>
      <c r="I103" s="30"/>
      <c r="J103" s="341"/>
      <c r="K103" s="30"/>
      <c r="L103" s="30"/>
      <c r="M103" s="341"/>
      <c r="N103" s="30"/>
      <c r="O103" s="30"/>
      <c r="P103" s="341"/>
      <c r="Q103" s="30"/>
      <c r="R103" s="30"/>
      <c r="S103" s="341"/>
      <c r="T103" s="30"/>
      <c r="U103" s="30"/>
      <c r="V103" s="342"/>
    </row>
    <row r="104" spans="1:22" s="21" customFormat="1" ht="16.5" thickBot="1" x14ac:dyDescent="0.3">
      <c r="A104" s="244" t="s">
        <v>114</v>
      </c>
      <c r="B104" s="245"/>
      <c r="C104" s="246"/>
      <c r="D104" s="246"/>
      <c r="E104" s="236"/>
      <c r="F104" s="246"/>
      <c r="G104" s="246"/>
      <c r="H104" s="246"/>
      <c r="I104" s="123"/>
      <c r="J104" s="123"/>
      <c r="K104" s="368"/>
      <c r="L104" s="123"/>
      <c r="M104" s="123"/>
      <c r="N104" s="246"/>
      <c r="O104" s="405"/>
      <c r="P104" s="405"/>
      <c r="Q104" s="246"/>
      <c r="R104" s="405"/>
      <c r="S104" s="405"/>
      <c r="T104" s="246"/>
      <c r="U104" s="405"/>
      <c r="V104" s="420"/>
    </row>
    <row r="105" spans="1:22" s="16" customFormat="1" x14ac:dyDescent="0.25">
      <c r="A105" s="253" t="s">
        <v>191</v>
      </c>
      <c r="B105" s="141"/>
      <c r="C105" s="67"/>
      <c r="D105" s="67"/>
      <c r="E105" s="117"/>
      <c r="F105" s="67"/>
      <c r="G105" s="67"/>
      <c r="H105" s="67"/>
      <c r="I105" s="94"/>
      <c r="J105" s="350">
        <v>46</v>
      </c>
      <c r="K105" s="347"/>
      <c r="L105" s="94"/>
      <c r="M105" s="350">
        <v>62</v>
      </c>
      <c r="N105" s="347"/>
      <c r="O105" s="351"/>
      <c r="P105" s="350">
        <v>92</v>
      </c>
      <c r="Q105" s="347"/>
      <c r="R105" s="351"/>
      <c r="S105" s="350">
        <v>123</v>
      </c>
      <c r="T105" s="347"/>
      <c r="U105" s="351"/>
      <c r="V105" s="350">
        <v>154</v>
      </c>
    </row>
    <row r="106" spans="1:22" x14ac:dyDescent="0.25">
      <c r="A106" s="240" t="s">
        <v>125</v>
      </c>
      <c r="B106" s="137"/>
      <c r="C106" s="32">
        <v>8</v>
      </c>
      <c r="D106" s="55"/>
      <c r="E106" s="113">
        <v>18</v>
      </c>
      <c r="F106" s="55"/>
      <c r="G106" s="63"/>
      <c r="H106" s="44"/>
      <c r="I106" s="75">
        <v>1</v>
      </c>
      <c r="J106" s="88">
        <v>18</v>
      </c>
      <c r="K106" s="55"/>
      <c r="L106" s="75">
        <v>1</v>
      </c>
      <c r="M106" s="88">
        <f>E106*L106</f>
        <v>18</v>
      </c>
      <c r="N106" s="55"/>
      <c r="O106" s="75">
        <v>1</v>
      </c>
      <c r="P106" s="88">
        <f>E106*O106</f>
        <v>18</v>
      </c>
      <c r="Q106" s="55"/>
      <c r="R106" s="75">
        <v>1</v>
      </c>
      <c r="S106" s="154">
        <f>E106*R106</f>
        <v>18</v>
      </c>
      <c r="T106" s="55"/>
      <c r="U106" s="75">
        <v>1</v>
      </c>
      <c r="V106" s="88">
        <f>E106*U106</f>
        <v>18</v>
      </c>
    </row>
    <row r="107" spans="1:22" x14ac:dyDescent="0.25">
      <c r="A107" s="240" t="s">
        <v>69</v>
      </c>
      <c r="B107" s="137"/>
      <c r="C107" s="45"/>
      <c r="D107" s="55"/>
      <c r="E107" s="114">
        <v>18</v>
      </c>
      <c r="F107" s="55"/>
      <c r="G107" s="63"/>
      <c r="H107" s="44"/>
      <c r="I107" s="75">
        <v>1</v>
      </c>
      <c r="J107" s="88">
        <v>18</v>
      </c>
      <c r="K107" s="55"/>
      <c r="L107" s="75">
        <v>1</v>
      </c>
      <c r="M107" s="88">
        <f t="shared" ref="M107:M112" si="48">E107*L107</f>
        <v>18</v>
      </c>
      <c r="N107" s="55"/>
      <c r="O107" s="75">
        <v>1</v>
      </c>
      <c r="P107" s="88">
        <v>18</v>
      </c>
      <c r="Q107" s="55"/>
      <c r="R107" s="75">
        <v>2</v>
      </c>
      <c r="S107" s="88">
        <f>E107*R107</f>
        <v>36</v>
      </c>
      <c r="T107" s="55"/>
      <c r="U107" s="75">
        <v>2</v>
      </c>
      <c r="V107" s="88">
        <f>E107*U107</f>
        <v>36</v>
      </c>
    </row>
    <row r="108" spans="1:22" x14ac:dyDescent="0.25">
      <c r="A108" s="240" t="s">
        <v>39</v>
      </c>
      <c r="B108" s="137"/>
      <c r="C108" s="45">
        <v>2</v>
      </c>
      <c r="D108" s="55"/>
      <c r="E108" s="114">
        <v>14</v>
      </c>
      <c r="F108" s="55"/>
      <c r="G108" s="63"/>
      <c r="H108" s="44"/>
      <c r="I108" s="75">
        <v>1</v>
      </c>
      <c r="J108" s="88">
        <v>14</v>
      </c>
      <c r="K108" s="55"/>
      <c r="L108" s="75">
        <v>1</v>
      </c>
      <c r="M108" s="88">
        <f t="shared" si="48"/>
        <v>14</v>
      </c>
      <c r="N108" s="55"/>
      <c r="O108" s="75">
        <v>3</v>
      </c>
      <c r="P108" s="88">
        <f>O108*$E$108</f>
        <v>42</v>
      </c>
      <c r="Q108" s="55"/>
      <c r="R108" s="75">
        <v>4</v>
      </c>
      <c r="S108" s="88">
        <f>E108*R108</f>
        <v>56</v>
      </c>
      <c r="T108" s="55"/>
      <c r="U108" s="75">
        <v>6</v>
      </c>
      <c r="V108" s="88">
        <f t="shared" ref="V108:V112" si="49">E108*U108</f>
        <v>84</v>
      </c>
    </row>
    <row r="109" spans="1:22" x14ac:dyDescent="0.25">
      <c r="A109" s="240" t="s">
        <v>70</v>
      </c>
      <c r="B109" s="137"/>
      <c r="C109" s="45"/>
      <c r="D109" s="55"/>
      <c r="E109" s="115">
        <v>12</v>
      </c>
      <c r="F109" s="55"/>
      <c r="G109" s="63"/>
      <c r="H109" s="44"/>
      <c r="I109" s="78">
        <v>1</v>
      </c>
      <c r="J109" s="88">
        <v>6</v>
      </c>
      <c r="K109" s="85"/>
      <c r="L109" s="78">
        <v>1</v>
      </c>
      <c r="M109" s="72">
        <f>E109*L109</f>
        <v>12</v>
      </c>
      <c r="N109" s="85"/>
      <c r="O109" s="78">
        <v>1</v>
      </c>
      <c r="P109" s="72">
        <f>O109*E109</f>
        <v>12</v>
      </c>
      <c r="Q109" s="85"/>
      <c r="R109" s="78">
        <v>1</v>
      </c>
      <c r="S109" s="72">
        <f>R109*E109</f>
        <v>12</v>
      </c>
      <c r="T109" s="85"/>
      <c r="U109" s="78">
        <v>1</v>
      </c>
      <c r="V109" s="72">
        <f>E109*U109</f>
        <v>12</v>
      </c>
    </row>
    <row r="110" spans="1:22" s="1" customFormat="1" x14ac:dyDescent="0.25">
      <c r="A110" s="362" t="s">
        <v>192</v>
      </c>
      <c r="B110" s="255"/>
      <c r="C110" s="345"/>
      <c r="D110" s="31"/>
      <c r="E110" s="31"/>
      <c r="F110" s="31"/>
      <c r="G110" s="149"/>
      <c r="H110" s="354"/>
      <c r="I110" s="353"/>
      <c r="J110" s="355">
        <f>SUM(J106:J109)</f>
        <v>56</v>
      </c>
      <c r="K110" s="356"/>
      <c r="L110" s="353"/>
      <c r="M110" s="355">
        <f>SUM(M106:M109)</f>
        <v>62</v>
      </c>
      <c r="N110" s="356"/>
      <c r="O110" s="357"/>
      <c r="P110" s="355">
        <f>SUM(P106:P109)</f>
        <v>90</v>
      </c>
      <c r="Q110" s="356"/>
      <c r="R110" s="357"/>
      <c r="S110" s="355">
        <f>SUM(S106:S109)</f>
        <v>122</v>
      </c>
      <c r="T110" s="356"/>
      <c r="U110" s="357"/>
      <c r="V110" s="355">
        <f>SUM(V106:V109)</f>
        <v>150</v>
      </c>
    </row>
    <row r="111" spans="1:22" x14ac:dyDescent="0.25">
      <c r="A111" s="240" t="s">
        <v>10</v>
      </c>
      <c r="B111" s="137"/>
      <c r="C111" s="45"/>
      <c r="D111" s="55"/>
      <c r="E111" s="113">
        <v>6</v>
      </c>
      <c r="F111" s="55"/>
      <c r="G111" s="63"/>
      <c r="H111" s="44"/>
      <c r="I111" s="75">
        <v>1</v>
      </c>
      <c r="J111" s="88">
        <v>6</v>
      </c>
      <c r="K111" s="55"/>
      <c r="L111" s="75">
        <v>1</v>
      </c>
      <c r="M111" s="88">
        <f t="shared" si="48"/>
        <v>6</v>
      </c>
      <c r="N111" s="55"/>
      <c r="O111" s="75">
        <v>1</v>
      </c>
      <c r="P111" s="88">
        <f>O111*E111</f>
        <v>6</v>
      </c>
      <c r="Q111" s="55"/>
      <c r="R111" s="75">
        <v>1</v>
      </c>
      <c r="S111" s="88">
        <f>R111*E111</f>
        <v>6</v>
      </c>
      <c r="T111" s="55"/>
      <c r="U111" s="75">
        <v>1</v>
      </c>
      <c r="V111" s="88">
        <f t="shared" si="49"/>
        <v>6</v>
      </c>
    </row>
    <row r="112" spans="1:22" x14ac:dyDescent="0.25">
      <c r="A112" s="239" t="s">
        <v>124</v>
      </c>
      <c r="B112" s="137"/>
      <c r="C112" s="71"/>
      <c r="D112" s="55"/>
      <c r="E112" s="115">
        <v>6</v>
      </c>
      <c r="F112" s="55"/>
      <c r="G112" s="63"/>
      <c r="H112" s="44"/>
      <c r="I112" s="79">
        <v>1</v>
      </c>
      <c r="J112" s="183">
        <v>6</v>
      </c>
      <c r="K112" s="85"/>
      <c r="L112" s="79">
        <v>1</v>
      </c>
      <c r="M112" s="183">
        <f t="shared" si="48"/>
        <v>6</v>
      </c>
      <c r="N112" s="85"/>
      <c r="O112" s="79">
        <v>1</v>
      </c>
      <c r="P112" s="183">
        <f>O112*E112</f>
        <v>6</v>
      </c>
      <c r="Q112" s="85"/>
      <c r="R112" s="79">
        <v>1</v>
      </c>
      <c r="S112" s="183">
        <f>R112*E112</f>
        <v>6</v>
      </c>
      <c r="T112" s="85"/>
      <c r="U112" s="79">
        <v>1</v>
      </c>
      <c r="V112" s="183">
        <f t="shared" si="49"/>
        <v>6</v>
      </c>
    </row>
    <row r="113" spans="1:22" s="1" customFormat="1" x14ac:dyDescent="0.25">
      <c r="A113" s="254" t="s">
        <v>188</v>
      </c>
      <c r="B113" s="255"/>
      <c r="C113" s="49"/>
      <c r="D113" s="49"/>
      <c r="E113" s="98"/>
      <c r="F113" s="31"/>
      <c r="G113" s="31"/>
      <c r="H113" s="145"/>
      <c r="I113" s="146"/>
      <c r="J113" s="147">
        <f>SUM(J110:J112)</f>
        <v>68</v>
      </c>
      <c r="K113" s="148"/>
      <c r="L113" s="146"/>
      <c r="M113" s="147">
        <f>SUM(M110:M112)</f>
        <v>74</v>
      </c>
      <c r="N113" s="148"/>
      <c r="O113" s="146"/>
      <c r="P113" s="147">
        <f>SUM(P110:P112)</f>
        <v>102</v>
      </c>
      <c r="Q113" s="148"/>
      <c r="R113" s="146"/>
      <c r="S113" s="147">
        <f>SUM(S110:S112)</f>
        <v>134</v>
      </c>
      <c r="T113" s="148"/>
      <c r="U113" s="146"/>
      <c r="V113" s="147">
        <f>SUM(V110:V112)</f>
        <v>162</v>
      </c>
    </row>
    <row r="114" spans="1:22" s="16" customFormat="1" x14ac:dyDescent="0.25">
      <c r="A114" s="253" t="s">
        <v>195</v>
      </c>
      <c r="B114" s="141"/>
      <c r="C114" s="67"/>
      <c r="D114" s="67"/>
      <c r="E114" s="117"/>
      <c r="F114" s="53"/>
      <c r="G114" s="53"/>
      <c r="H114" s="53"/>
      <c r="I114" s="96"/>
      <c r="J114" s="97"/>
      <c r="K114" s="53"/>
      <c r="L114" s="96"/>
      <c r="M114" s="97"/>
      <c r="N114" s="53"/>
      <c r="O114" s="96"/>
      <c r="P114" s="97"/>
      <c r="Q114" s="53"/>
      <c r="R114" s="96"/>
      <c r="S114" s="97"/>
      <c r="T114" s="53"/>
      <c r="U114" s="96"/>
      <c r="V114" s="97"/>
    </row>
    <row r="115" spans="1:22" x14ac:dyDescent="0.25">
      <c r="A115" s="240" t="s">
        <v>128</v>
      </c>
      <c r="B115" s="137"/>
      <c r="C115" s="32"/>
      <c r="D115" s="55"/>
      <c r="E115" s="113" t="s">
        <v>190</v>
      </c>
      <c r="F115" s="55"/>
      <c r="G115" s="63"/>
      <c r="H115" s="55"/>
      <c r="I115" s="75">
        <v>1</v>
      </c>
      <c r="J115" s="88">
        <v>18</v>
      </c>
      <c r="K115" s="55"/>
      <c r="L115" s="75">
        <v>1</v>
      </c>
      <c r="M115" s="88">
        <v>18</v>
      </c>
      <c r="N115" s="55"/>
      <c r="O115" s="75">
        <v>1</v>
      </c>
      <c r="P115" s="88">
        <v>22</v>
      </c>
      <c r="Q115" s="55"/>
      <c r="R115" s="75">
        <v>1</v>
      </c>
      <c r="S115" s="88">
        <v>30</v>
      </c>
      <c r="T115" s="55"/>
      <c r="U115" s="75">
        <v>1</v>
      </c>
      <c r="V115" s="88">
        <v>37</v>
      </c>
    </row>
    <row r="116" spans="1:22" x14ac:dyDescent="0.25">
      <c r="A116" s="239" t="s">
        <v>129</v>
      </c>
      <c r="B116" s="137"/>
      <c r="C116" s="45"/>
      <c r="D116" s="55"/>
      <c r="E116" s="114">
        <v>34</v>
      </c>
      <c r="F116" s="55"/>
      <c r="G116" s="63"/>
      <c r="H116" s="55"/>
      <c r="I116" s="75">
        <v>1</v>
      </c>
      <c r="J116" s="88">
        <f>I116*E116</f>
        <v>34</v>
      </c>
      <c r="K116" s="55"/>
      <c r="L116" s="75">
        <v>1</v>
      </c>
      <c r="M116" s="88">
        <f t="shared" ref="M116:M123" si="50">E116*L116</f>
        <v>34</v>
      </c>
      <c r="N116" s="55"/>
      <c r="O116" s="75">
        <v>0</v>
      </c>
      <c r="P116" s="88">
        <v>0</v>
      </c>
      <c r="Q116" s="55"/>
      <c r="R116" s="75">
        <v>2</v>
      </c>
      <c r="S116" s="88">
        <f>R116*E116</f>
        <v>68</v>
      </c>
      <c r="T116" s="55"/>
      <c r="U116" s="75">
        <v>2</v>
      </c>
      <c r="V116" s="88">
        <f>U116*E116</f>
        <v>68</v>
      </c>
    </row>
    <row r="117" spans="1:22" x14ac:dyDescent="0.25">
      <c r="A117" s="239" t="s">
        <v>129</v>
      </c>
      <c r="B117" s="137"/>
      <c r="C117" s="45"/>
      <c r="D117" s="55"/>
      <c r="E117" s="114">
        <v>44</v>
      </c>
      <c r="F117" s="55"/>
      <c r="G117" s="63"/>
      <c r="H117" s="55"/>
      <c r="I117" s="75">
        <v>0</v>
      </c>
      <c r="J117" s="88">
        <f t="shared" ref="J117" si="51">B117*I117</f>
        <v>0</v>
      </c>
      <c r="K117" s="55"/>
      <c r="L117" s="75">
        <v>0</v>
      </c>
      <c r="M117" s="88">
        <f t="shared" si="50"/>
        <v>0</v>
      </c>
      <c r="N117" s="55"/>
      <c r="O117" s="75">
        <v>1</v>
      </c>
      <c r="P117" s="88">
        <v>44</v>
      </c>
      <c r="Q117" s="55"/>
      <c r="R117" s="75">
        <v>0</v>
      </c>
      <c r="S117" s="88">
        <f>R117*E117</f>
        <v>0</v>
      </c>
      <c r="T117" s="55"/>
      <c r="U117" s="75">
        <v>0</v>
      </c>
      <c r="V117" s="88">
        <f>U117*E117</f>
        <v>0</v>
      </c>
    </row>
    <row r="118" spans="1:22" x14ac:dyDescent="0.25">
      <c r="A118" s="239" t="s">
        <v>12</v>
      </c>
      <c r="B118" s="137"/>
      <c r="C118" s="45"/>
      <c r="D118" s="55"/>
      <c r="E118" s="114">
        <v>6</v>
      </c>
      <c r="F118" s="55"/>
      <c r="G118" s="63"/>
      <c r="H118" s="55"/>
      <c r="I118" s="75">
        <v>1</v>
      </c>
      <c r="J118" s="88">
        <f t="shared" ref="J118:J124" si="52">I118*E118</f>
        <v>6</v>
      </c>
      <c r="K118" s="55"/>
      <c r="L118" s="75">
        <v>1</v>
      </c>
      <c r="M118" s="88">
        <f t="shared" si="50"/>
        <v>6</v>
      </c>
      <c r="N118" s="55"/>
      <c r="O118" s="75">
        <v>1</v>
      </c>
      <c r="P118" s="88">
        <v>6</v>
      </c>
      <c r="Q118" s="55"/>
      <c r="R118" s="75">
        <v>2</v>
      </c>
      <c r="S118" s="88">
        <v>12</v>
      </c>
      <c r="T118" s="55"/>
      <c r="U118" s="75">
        <v>2</v>
      </c>
      <c r="V118" s="88">
        <v>12</v>
      </c>
    </row>
    <row r="119" spans="1:22" x14ac:dyDescent="0.25">
      <c r="A119" s="239" t="s">
        <v>38</v>
      </c>
      <c r="B119" s="137"/>
      <c r="C119" s="45"/>
      <c r="D119" s="55"/>
      <c r="E119" s="114">
        <v>17.600000000000001</v>
      </c>
      <c r="F119" s="55"/>
      <c r="G119" s="63"/>
      <c r="H119" s="55"/>
      <c r="I119" s="75">
        <v>3</v>
      </c>
      <c r="J119" s="88">
        <f t="shared" si="52"/>
        <v>52.800000000000004</v>
      </c>
      <c r="K119" s="55"/>
      <c r="L119" s="75">
        <v>3</v>
      </c>
      <c r="M119" s="88">
        <f t="shared" si="50"/>
        <v>52.800000000000004</v>
      </c>
      <c r="N119" s="55"/>
      <c r="O119" s="75">
        <v>5</v>
      </c>
      <c r="P119" s="88">
        <f>E119*O119</f>
        <v>88</v>
      </c>
      <c r="Q119" s="55"/>
      <c r="R119" s="75">
        <v>6</v>
      </c>
      <c r="S119" s="88">
        <f>E119*R119</f>
        <v>105.60000000000001</v>
      </c>
      <c r="T119" s="55"/>
      <c r="U119" s="75">
        <v>7</v>
      </c>
      <c r="V119" s="88">
        <f>U119*E119</f>
        <v>123.20000000000002</v>
      </c>
    </row>
    <row r="120" spans="1:22" x14ac:dyDescent="0.25">
      <c r="A120" s="239" t="s">
        <v>11</v>
      </c>
      <c r="B120" s="137"/>
      <c r="C120" s="45"/>
      <c r="D120" s="55"/>
      <c r="E120" s="114">
        <v>8</v>
      </c>
      <c r="F120" s="55"/>
      <c r="G120" s="63"/>
      <c r="H120" s="55"/>
      <c r="I120" s="75">
        <v>1</v>
      </c>
      <c r="J120" s="88">
        <f t="shared" si="52"/>
        <v>8</v>
      </c>
      <c r="K120" s="55"/>
      <c r="L120" s="75">
        <v>1</v>
      </c>
      <c r="M120" s="88">
        <f t="shared" si="50"/>
        <v>8</v>
      </c>
      <c r="N120" s="55"/>
      <c r="O120" s="75">
        <v>1</v>
      </c>
      <c r="P120" s="88">
        <f>O120*E120</f>
        <v>8</v>
      </c>
      <c r="Q120" s="55"/>
      <c r="R120" s="75">
        <v>2</v>
      </c>
      <c r="S120" s="88">
        <f>R120*E120</f>
        <v>16</v>
      </c>
      <c r="T120" s="55"/>
      <c r="U120" s="75">
        <v>2</v>
      </c>
      <c r="V120" s="88">
        <f>U120*E120</f>
        <v>16</v>
      </c>
    </row>
    <row r="121" spans="1:22" x14ac:dyDescent="0.25">
      <c r="A121" s="239" t="s">
        <v>18</v>
      </c>
      <c r="B121" s="137"/>
      <c r="C121" s="45"/>
      <c r="D121" s="55"/>
      <c r="E121" s="114">
        <v>12</v>
      </c>
      <c r="F121" s="55"/>
      <c r="G121" s="63"/>
      <c r="H121" s="55"/>
      <c r="I121" s="75">
        <v>1</v>
      </c>
      <c r="J121" s="88">
        <f t="shared" si="52"/>
        <v>12</v>
      </c>
      <c r="K121" s="55"/>
      <c r="L121" s="75">
        <v>1</v>
      </c>
      <c r="M121" s="88">
        <f t="shared" si="50"/>
        <v>12</v>
      </c>
      <c r="N121" s="55"/>
      <c r="O121" s="75">
        <v>1</v>
      </c>
      <c r="P121" s="88">
        <f>O121*E121</f>
        <v>12</v>
      </c>
      <c r="Q121" s="55"/>
      <c r="R121" s="75">
        <v>1</v>
      </c>
      <c r="S121" s="88">
        <f>R121*E121</f>
        <v>12</v>
      </c>
      <c r="T121" s="55"/>
      <c r="U121" s="75">
        <v>2</v>
      </c>
      <c r="V121" s="88">
        <f>U121*E121</f>
        <v>24</v>
      </c>
    </row>
    <row r="122" spans="1:22" x14ac:dyDescent="0.25">
      <c r="A122" s="239" t="s">
        <v>130</v>
      </c>
      <c r="B122" s="137"/>
      <c r="C122" s="45"/>
      <c r="D122" s="55"/>
      <c r="E122" s="114">
        <v>1.3</v>
      </c>
      <c r="F122" s="55"/>
      <c r="G122" s="63"/>
      <c r="H122" s="55"/>
      <c r="I122" s="75">
        <v>2</v>
      </c>
      <c r="J122" s="88">
        <f t="shared" si="52"/>
        <v>2.6</v>
      </c>
      <c r="K122" s="55"/>
      <c r="L122" s="75">
        <v>2</v>
      </c>
      <c r="M122" s="88">
        <f t="shared" si="50"/>
        <v>2.6</v>
      </c>
      <c r="N122" s="55"/>
      <c r="O122" s="75">
        <v>2</v>
      </c>
      <c r="P122" s="88">
        <f>O122*E122</f>
        <v>2.6</v>
      </c>
      <c r="Q122" s="55"/>
      <c r="R122" s="75">
        <v>4</v>
      </c>
      <c r="S122" s="88">
        <f>R122*E122</f>
        <v>5.2</v>
      </c>
      <c r="T122" s="55"/>
      <c r="U122" s="75">
        <v>4</v>
      </c>
      <c r="V122" s="88">
        <f>U122*E122</f>
        <v>5.2</v>
      </c>
    </row>
    <row r="123" spans="1:22" x14ac:dyDescent="0.25">
      <c r="A123" s="239" t="s">
        <v>132</v>
      </c>
      <c r="B123" s="137"/>
      <c r="C123" s="45"/>
      <c r="D123" s="55"/>
      <c r="E123" s="114">
        <v>1.3</v>
      </c>
      <c r="F123" s="55"/>
      <c r="G123" s="63"/>
      <c r="H123" s="55"/>
      <c r="I123" s="75">
        <v>1</v>
      </c>
      <c r="J123" s="88">
        <f t="shared" si="52"/>
        <v>1.3</v>
      </c>
      <c r="K123" s="55"/>
      <c r="L123" s="75">
        <v>1</v>
      </c>
      <c r="M123" s="88">
        <f t="shared" si="50"/>
        <v>1.3</v>
      </c>
      <c r="N123" s="55"/>
      <c r="O123" s="75">
        <v>1</v>
      </c>
      <c r="P123" s="88">
        <f>O123*E123</f>
        <v>1.3</v>
      </c>
      <c r="Q123" s="55"/>
      <c r="R123" s="75">
        <v>1</v>
      </c>
      <c r="S123" s="88">
        <f>R123*E123</f>
        <v>1.3</v>
      </c>
      <c r="T123" s="55"/>
      <c r="U123" s="75">
        <v>1</v>
      </c>
      <c r="V123" s="88">
        <f>U123*E123</f>
        <v>1.3</v>
      </c>
    </row>
    <row r="124" spans="1:22" x14ac:dyDescent="0.25">
      <c r="A124" s="239" t="s">
        <v>131</v>
      </c>
      <c r="B124" s="137"/>
      <c r="C124" s="64"/>
      <c r="D124" s="55"/>
      <c r="E124" s="114">
        <v>3.6</v>
      </c>
      <c r="F124" s="55"/>
      <c r="G124" s="63"/>
      <c r="H124" s="44"/>
      <c r="I124" s="75">
        <v>1</v>
      </c>
      <c r="J124" s="87">
        <f t="shared" si="52"/>
        <v>3.6</v>
      </c>
      <c r="K124" s="55"/>
      <c r="L124" s="75">
        <v>1</v>
      </c>
      <c r="M124" s="87">
        <f>E124*L124</f>
        <v>3.6</v>
      </c>
      <c r="N124" s="55"/>
      <c r="O124" s="75">
        <v>1</v>
      </c>
      <c r="P124" s="88">
        <f t="shared" ref="P124" si="53">O124*E124</f>
        <v>3.6</v>
      </c>
      <c r="Q124" s="55"/>
      <c r="R124" s="75">
        <v>1</v>
      </c>
      <c r="S124" s="88">
        <f t="shared" ref="S124" si="54">R124*E124</f>
        <v>3.6</v>
      </c>
      <c r="T124" s="55"/>
      <c r="U124" s="75">
        <v>1</v>
      </c>
      <c r="V124" s="88">
        <f>SUM(U124*E124)</f>
        <v>3.6</v>
      </c>
    </row>
    <row r="125" spans="1:22" x14ac:dyDescent="0.25">
      <c r="A125" s="239" t="s">
        <v>124</v>
      </c>
      <c r="B125" s="137"/>
      <c r="C125" s="71"/>
      <c r="D125" s="55"/>
      <c r="E125" s="115">
        <v>6</v>
      </c>
      <c r="F125" s="55"/>
      <c r="G125" s="63"/>
      <c r="H125" s="55"/>
      <c r="I125" s="79">
        <v>1</v>
      </c>
      <c r="J125" s="183">
        <f>I125*$E$125</f>
        <v>6</v>
      </c>
      <c r="K125" s="85"/>
      <c r="L125" s="79">
        <v>1</v>
      </c>
      <c r="M125" s="183">
        <f>L125*$E$125</f>
        <v>6</v>
      </c>
      <c r="N125" s="85"/>
      <c r="O125" s="79">
        <v>1</v>
      </c>
      <c r="P125" s="183">
        <f>O125*$E$125</f>
        <v>6</v>
      </c>
      <c r="Q125" s="85"/>
      <c r="R125" s="79">
        <v>1</v>
      </c>
      <c r="S125" s="183">
        <f>R125*$E$125</f>
        <v>6</v>
      </c>
      <c r="T125" s="85"/>
      <c r="U125" s="79">
        <v>1</v>
      </c>
      <c r="V125" s="183">
        <f>U125*$E$125</f>
        <v>6</v>
      </c>
    </row>
    <row r="126" spans="1:22" s="1" customFormat="1" x14ac:dyDescent="0.25">
      <c r="A126" s="254"/>
      <c r="B126" s="255"/>
      <c r="C126" s="49"/>
      <c r="D126" s="49"/>
      <c r="E126" s="98"/>
      <c r="F126" s="31"/>
      <c r="G126" s="149"/>
      <c r="H126" s="145"/>
      <c r="I126" s="146"/>
      <c r="J126" s="147">
        <f>SUM(J115:J125)</f>
        <v>144.30000000000001</v>
      </c>
      <c r="K126" s="148"/>
      <c r="L126" s="146"/>
      <c r="M126" s="147">
        <f>SUM(M115:M125)</f>
        <v>144.30000000000001</v>
      </c>
      <c r="N126" s="148"/>
      <c r="O126" s="146"/>
      <c r="P126" s="147">
        <f>SUM(P115:P125)</f>
        <v>193.5</v>
      </c>
      <c r="Q126" s="148"/>
      <c r="R126" s="146"/>
      <c r="S126" s="147">
        <f>SUM(S115:S125)</f>
        <v>259.70000000000005</v>
      </c>
      <c r="T126" s="148"/>
      <c r="U126" s="146"/>
      <c r="V126" s="147">
        <f>SUM(V115:V125)</f>
        <v>296.30000000000007</v>
      </c>
    </row>
    <row r="127" spans="1:22" s="1" customFormat="1" ht="18" thickBot="1" x14ac:dyDescent="0.3">
      <c r="A127" s="237" t="s">
        <v>106</v>
      </c>
      <c r="B127" s="251"/>
      <c r="C127" s="68"/>
      <c r="D127" s="68"/>
      <c r="E127" s="106"/>
      <c r="F127" s="68"/>
      <c r="G127" s="68"/>
      <c r="H127" s="68"/>
      <c r="I127" s="89"/>
      <c r="J127" s="91">
        <f>J113+J126</f>
        <v>212.3</v>
      </c>
      <c r="K127" s="30"/>
      <c r="L127" s="89"/>
      <c r="M127" s="91">
        <f>M113+M126</f>
        <v>218.3</v>
      </c>
      <c r="N127" s="30"/>
      <c r="O127" s="89"/>
      <c r="P127" s="91">
        <f>P113+P126</f>
        <v>295.5</v>
      </c>
      <c r="Q127" s="30"/>
      <c r="R127" s="89"/>
      <c r="S127" s="91">
        <f>S113+S126</f>
        <v>393.70000000000005</v>
      </c>
      <c r="T127" s="30"/>
      <c r="U127" s="89"/>
      <c r="V127" s="91">
        <f>V113+V126</f>
        <v>458.30000000000007</v>
      </c>
    </row>
    <row r="128" spans="1:22" s="18" customFormat="1" ht="5.0999999999999996" customHeight="1" x14ac:dyDescent="0.25">
      <c r="A128" s="264"/>
      <c r="B128" s="290"/>
      <c r="C128" s="19"/>
      <c r="D128" s="19"/>
      <c r="E128" s="98"/>
      <c r="F128" s="19"/>
      <c r="G128" s="19"/>
      <c r="H128" s="15"/>
      <c r="I128" s="14"/>
      <c r="J128" s="98"/>
      <c r="K128" s="14"/>
      <c r="L128" s="14"/>
      <c r="M128" s="98"/>
      <c r="N128" s="14"/>
      <c r="O128" s="14"/>
      <c r="P128" s="98"/>
      <c r="Q128" s="14"/>
      <c r="R128" s="14"/>
      <c r="S128" s="98"/>
      <c r="T128" s="14"/>
      <c r="U128" s="14"/>
      <c r="V128" s="291"/>
    </row>
    <row r="129" spans="1:22" x14ac:dyDescent="0.25">
      <c r="A129" s="286" t="s">
        <v>176</v>
      </c>
      <c r="B129" s="125"/>
      <c r="C129" s="12"/>
      <c r="D129" s="165"/>
      <c r="E129" s="121"/>
      <c r="F129" s="13"/>
      <c r="G129" s="13"/>
      <c r="H129" s="13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57"/>
    </row>
    <row r="130" spans="1:22" ht="5.0999999999999996" customHeight="1" x14ac:dyDescent="0.25">
      <c r="A130" s="256"/>
      <c r="B130" s="142"/>
      <c r="C130" s="12"/>
      <c r="D130" s="12"/>
      <c r="E130" s="121"/>
      <c r="F130" s="13"/>
      <c r="G130" s="13"/>
      <c r="H130" s="13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57"/>
    </row>
    <row r="131" spans="1:22" s="21" customFormat="1" ht="16.5" thickBot="1" x14ac:dyDescent="0.3">
      <c r="A131" s="292" t="s">
        <v>72</v>
      </c>
      <c r="B131" s="234"/>
      <c r="C131" s="235"/>
      <c r="D131" s="235"/>
      <c r="E131" s="236"/>
      <c r="F131" s="235"/>
      <c r="G131" s="235"/>
      <c r="H131" s="235"/>
      <c r="I131" s="406"/>
      <c r="J131" s="406"/>
      <c r="K131" s="369"/>
      <c r="L131" s="406"/>
      <c r="M131" s="406"/>
      <c r="N131" s="235"/>
      <c r="O131" s="406"/>
      <c r="P131" s="406"/>
      <c r="Q131" s="235"/>
      <c r="R131" s="406"/>
      <c r="S131" s="406"/>
      <c r="T131" s="235"/>
      <c r="U131" s="406"/>
      <c r="V131" s="457"/>
    </row>
    <row r="132" spans="1:22" x14ac:dyDescent="0.25">
      <c r="A132" s="256" t="s">
        <v>6</v>
      </c>
      <c r="B132" s="125"/>
      <c r="C132" s="7">
        <v>2</v>
      </c>
      <c r="D132" s="15"/>
      <c r="E132" s="113" t="s">
        <v>127</v>
      </c>
      <c r="F132" s="15"/>
      <c r="G132" s="17"/>
      <c r="H132" s="3"/>
      <c r="I132" s="100">
        <v>1</v>
      </c>
      <c r="J132" s="220">
        <v>72</v>
      </c>
      <c r="K132" s="371"/>
      <c r="L132" s="100">
        <v>1</v>
      </c>
      <c r="M132" s="220">
        <v>72</v>
      </c>
      <c r="N132" s="127"/>
      <c r="O132" s="101">
        <v>1</v>
      </c>
      <c r="P132" s="221">
        <v>108</v>
      </c>
      <c r="Q132" s="127"/>
      <c r="R132" s="101">
        <v>1</v>
      </c>
      <c r="S132" s="220">
        <v>144</v>
      </c>
      <c r="T132" s="127"/>
      <c r="U132" s="101">
        <v>1</v>
      </c>
      <c r="V132" s="220">
        <v>180</v>
      </c>
    </row>
    <row r="133" spans="1:22" x14ac:dyDescent="0.25">
      <c r="A133" s="256" t="s">
        <v>204</v>
      </c>
      <c r="B133" s="125"/>
      <c r="C133" s="207"/>
      <c r="D133" s="372"/>
      <c r="E133" s="114">
        <v>7</v>
      </c>
      <c r="F133" s="372"/>
      <c r="G133" s="17"/>
      <c r="H133" s="3"/>
      <c r="I133" s="206">
        <v>2</v>
      </c>
      <c r="J133" s="128">
        <f>I133*$E$133</f>
        <v>14</v>
      </c>
      <c r="K133" s="371"/>
      <c r="L133" s="206">
        <v>2</v>
      </c>
      <c r="M133" s="128">
        <f>L133*$E$133</f>
        <v>14</v>
      </c>
      <c r="N133" s="371"/>
      <c r="O133" s="206">
        <v>3</v>
      </c>
      <c r="P133" s="128">
        <f>O133*$E$133</f>
        <v>21</v>
      </c>
      <c r="Q133" s="371"/>
      <c r="R133" s="206">
        <v>3</v>
      </c>
      <c r="S133" s="128">
        <f>R133*$E$133</f>
        <v>21</v>
      </c>
      <c r="T133" s="371"/>
      <c r="U133" s="206">
        <v>4</v>
      </c>
      <c r="V133" s="128">
        <f>U133*$E$133</f>
        <v>28</v>
      </c>
    </row>
    <row r="134" spans="1:22" x14ac:dyDescent="0.25">
      <c r="A134" s="258" t="s">
        <v>147</v>
      </c>
      <c r="B134" s="125"/>
      <c r="C134" s="207"/>
      <c r="D134" s="15"/>
      <c r="E134" s="114">
        <v>12</v>
      </c>
      <c r="F134" s="15"/>
      <c r="G134" s="17"/>
      <c r="H134" s="3"/>
      <c r="I134" s="205">
        <v>1</v>
      </c>
      <c r="J134" s="128">
        <v>12</v>
      </c>
      <c r="K134" s="371"/>
      <c r="L134" s="205">
        <v>1</v>
      </c>
      <c r="M134" s="128">
        <f>L134*E134</f>
        <v>12</v>
      </c>
      <c r="N134" s="127"/>
      <c r="O134" s="103">
        <v>1</v>
      </c>
      <c r="P134" s="102">
        <f>O134*E134</f>
        <v>12</v>
      </c>
      <c r="Q134" s="127"/>
      <c r="R134" s="103">
        <v>1</v>
      </c>
      <c r="S134" s="128">
        <f>R134*E134</f>
        <v>12</v>
      </c>
      <c r="T134" s="127"/>
      <c r="U134" s="103">
        <v>2</v>
      </c>
      <c r="V134" s="128">
        <v>24</v>
      </c>
    </row>
    <row r="135" spans="1:22" x14ac:dyDescent="0.25">
      <c r="A135" s="258" t="s">
        <v>148</v>
      </c>
      <c r="B135" s="125"/>
      <c r="C135" s="207"/>
      <c r="D135" s="15"/>
      <c r="E135" s="114">
        <v>12</v>
      </c>
      <c r="F135" s="15"/>
      <c r="G135" s="17"/>
      <c r="H135" s="3"/>
      <c r="I135" s="205">
        <v>1</v>
      </c>
      <c r="J135" s="128">
        <v>12</v>
      </c>
      <c r="K135" s="371"/>
      <c r="L135" s="205">
        <v>1</v>
      </c>
      <c r="M135" s="128">
        <f>L135*E135</f>
        <v>12</v>
      </c>
      <c r="N135" s="127"/>
      <c r="O135" s="103">
        <v>1</v>
      </c>
      <c r="P135" s="102">
        <f>O135*E135</f>
        <v>12</v>
      </c>
      <c r="Q135" s="127"/>
      <c r="R135" s="103">
        <v>1</v>
      </c>
      <c r="S135" s="128">
        <f>R135*E135</f>
        <v>12</v>
      </c>
      <c r="T135" s="127"/>
      <c r="U135" s="103">
        <v>2</v>
      </c>
      <c r="V135" s="128">
        <f>U135*E135</f>
        <v>24</v>
      </c>
    </row>
    <row r="136" spans="1:22" s="16" customFormat="1" x14ac:dyDescent="0.25">
      <c r="A136" s="258" t="s">
        <v>94</v>
      </c>
      <c r="B136" s="143"/>
      <c r="C136" s="4">
        <v>1</v>
      </c>
      <c r="D136" s="15"/>
      <c r="E136" s="114">
        <v>24</v>
      </c>
      <c r="F136" s="15"/>
      <c r="G136" s="15"/>
      <c r="H136" s="5"/>
      <c r="I136" s="205">
        <v>1</v>
      </c>
      <c r="J136" s="128">
        <v>24</v>
      </c>
      <c r="K136" s="371"/>
      <c r="L136" s="205">
        <v>1</v>
      </c>
      <c r="M136" s="128">
        <f>L136*E136</f>
        <v>24</v>
      </c>
      <c r="N136" s="127"/>
      <c r="O136" s="103">
        <v>1</v>
      </c>
      <c r="P136" s="102">
        <f>O136*E136</f>
        <v>24</v>
      </c>
      <c r="Q136" s="127"/>
      <c r="R136" s="103">
        <v>1</v>
      </c>
      <c r="S136" s="128">
        <f>R136*E136</f>
        <v>24</v>
      </c>
      <c r="T136" s="127"/>
      <c r="U136" s="103">
        <v>2</v>
      </c>
      <c r="V136" s="128">
        <f>U136*E136</f>
        <v>48</v>
      </c>
    </row>
    <row r="137" spans="1:22" s="16" customFormat="1" hidden="1" x14ac:dyDescent="0.25">
      <c r="A137" s="258" t="s">
        <v>97</v>
      </c>
      <c r="B137" s="143"/>
      <c r="C137" s="4"/>
      <c r="D137" s="15"/>
      <c r="E137" s="114">
        <v>12</v>
      </c>
      <c r="F137" s="15"/>
      <c r="G137" s="15"/>
      <c r="H137" s="5"/>
      <c r="I137" s="205">
        <v>0</v>
      </c>
      <c r="J137" s="128">
        <f>I137*B137</f>
        <v>0</v>
      </c>
      <c r="K137" s="371"/>
      <c r="L137" s="205">
        <v>0</v>
      </c>
      <c r="M137" s="128">
        <f>L137*E137</f>
        <v>0</v>
      </c>
      <c r="N137" s="127"/>
      <c r="O137" s="103">
        <v>0</v>
      </c>
      <c r="P137" s="102">
        <f t="shared" ref="P137:P138" si="55">O137*E137</f>
        <v>0</v>
      </c>
      <c r="Q137" s="127"/>
      <c r="R137" s="103">
        <v>0</v>
      </c>
      <c r="S137" s="102">
        <f>R137*$E$137</f>
        <v>0</v>
      </c>
      <c r="T137" s="127"/>
      <c r="U137" s="103">
        <v>0</v>
      </c>
      <c r="V137" s="102">
        <f>U137*$E$137</f>
        <v>0</v>
      </c>
    </row>
    <row r="138" spans="1:22" s="16" customFormat="1" hidden="1" x14ac:dyDescent="0.25">
      <c r="A138" s="258" t="s">
        <v>98</v>
      </c>
      <c r="B138" s="143"/>
      <c r="C138" s="4"/>
      <c r="D138" s="15"/>
      <c r="E138" s="114">
        <v>27</v>
      </c>
      <c r="F138" s="15"/>
      <c r="G138" s="15"/>
      <c r="H138" s="5"/>
      <c r="I138" s="205">
        <v>0</v>
      </c>
      <c r="J138" s="128">
        <f>I138*B138</f>
        <v>0</v>
      </c>
      <c r="K138" s="371"/>
      <c r="L138" s="205">
        <v>0</v>
      </c>
      <c r="M138" s="128">
        <f>L138*E138</f>
        <v>0</v>
      </c>
      <c r="N138" s="127"/>
      <c r="O138" s="103">
        <v>0</v>
      </c>
      <c r="P138" s="102">
        <f t="shared" si="55"/>
        <v>0</v>
      </c>
      <c r="Q138" s="127"/>
      <c r="R138" s="103">
        <v>0</v>
      </c>
      <c r="S138" s="102">
        <f>R138*$E$138</f>
        <v>0</v>
      </c>
      <c r="T138" s="127"/>
      <c r="U138" s="103">
        <v>0</v>
      </c>
      <c r="V138" s="102">
        <f>U138*$E$138</f>
        <v>0</v>
      </c>
    </row>
    <row r="139" spans="1:22" x14ac:dyDescent="0.25">
      <c r="A139" s="256" t="s">
        <v>5</v>
      </c>
      <c r="B139" s="125"/>
      <c r="C139" s="8">
        <v>1</v>
      </c>
      <c r="D139" s="15"/>
      <c r="E139" s="114">
        <v>36</v>
      </c>
      <c r="F139" s="15"/>
      <c r="G139" s="17"/>
      <c r="H139" s="3"/>
      <c r="I139" s="206">
        <v>1</v>
      </c>
      <c r="J139" s="129">
        <v>36</v>
      </c>
      <c r="K139" s="104"/>
      <c r="L139" s="206">
        <v>1</v>
      </c>
      <c r="M139" s="129">
        <f>E139*L139</f>
        <v>36</v>
      </c>
      <c r="N139" s="104"/>
      <c r="O139" s="150">
        <v>1</v>
      </c>
      <c r="P139" s="151">
        <f>O139*E139</f>
        <v>36</v>
      </c>
      <c r="Q139" s="104"/>
      <c r="R139" s="103">
        <v>1</v>
      </c>
      <c r="S139" s="128">
        <f>R139*E139</f>
        <v>36</v>
      </c>
      <c r="T139" s="127"/>
      <c r="U139" s="150">
        <v>2</v>
      </c>
      <c r="V139" s="129">
        <f>U139*E139</f>
        <v>72</v>
      </c>
    </row>
    <row r="140" spans="1:22" x14ac:dyDescent="0.25">
      <c r="A140" s="256" t="s">
        <v>183</v>
      </c>
      <c r="B140" s="125"/>
      <c r="C140" s="8">
        <v>1</v>
      </c>
      <c r="D140" s="372"/>
      <c r="E140" s="114">
        <v>36</v>
      </c>
      <c r="F140" s="372"/>
      <c r="G140" s="17"/>
      <c r="H140" s="3"/>
      <c r="I140" s="206">
        <v>1</v>
      </c>
      <c r="J140" s="129">
        <v>36</v>
      </c>
      <c r="K140" s="104"/>
      <c r="L140" s="206">
        <v>1</v>
      </c>
      <c r="M140" s="129">
        <f>E140*L140</f>
        <v>36</v>
      </c>
      <c r="N140" s="104"/>
      <c r="O140" s="150">
        <v>1</v>
      </c>
      <c r="P140" s="151">
        <f>O140*E140</f>
        <v>36</v>
      </c>
      <c r="Q140" s="104"/>
      <c r="R140" s="103">
        <v>1</v>
      </c>
      <c r="S140" s="128">
        <f>R140*E140</f>
        <v>36</v>
      </c>
      <c r="T140" s="371"/>
      <c r="U140" s="150">
        <v>1</v>
      </c>
      <c r="V140" s="129">
        <f>U140*E140</f>
        <v>36</v>
      </c>
    </row>
    <row r="141" spans="1:22" x14ac:dyDescent="0.25">
      <c r="A141" s="256" t="s">
        <v>90</v>
      </c>
      <c r="B141" s="125"/>
      <c r="C141" s="8"/>
      <c r="D141" s="15"/>
      <c r="E141" s="115">
        <v>36</v>
      </c>
      <c r="F141" s="15"/>
      <c r="G141" s="17"/>
      <c r="H141" s="3"/>
      <c r="I141" s="184">
        <v>1</v>
      </c>
      <c r="J141" s="185">
        <v>36</v>
      </c>
      <c r="K141" s="104"/>
      <c r="L141" s="184">
        <v>1</v>
      </c>
      <c r="M141" s="185">
        <v>36</v>
      </c>
      <c r="N141" s="104"/>
      <c r="O141" s="186">
        <v>1</v>
      </c>
      <c r="P141" s="187">
        <v>36</v>
      </c>
      <c r="Q141" s="104"/>
      <c r="R141" s="188">
        <v>1</v>
      </c>
      <c r="S141" s="189">
        <v>36</v>
      </c>
      <c r="T141" s="127"/>
      <c r="U141" s="186">
        <v>1</v>
      </c>
      <c r="V141" s="185">
        <v>36</v>
      </c>
    </row>
    <row r="142" spans="1:22" ht="18" thickBot="1" x14ac:dyDescent="0.3">
      <c r="A142" s="259" t="s">
        <v>71</v>
      </c>
      <c r="B142" s="144"/>
      <c r="C142" s="9"/>
      <c r="D142" s="9"/>
      <c r="E142" s="117"/>
      <c r="F142" s="9"/>
      <c r="G142" s="9"/>
      <c r="H142" s="9"/>
      <c r="I142" s="11"/>
      <c r="J142" s="130">
        <f>SUM(J132:J141)</f>
        <v>242</v>
      </c>
      <c r="K142" s="260"/>
      <c r="L142" s="11"/>
      <c r="M142" s="130">
        <f>SUM(M132:M141)</f>
        <v>242</v>
      </c>
      <c r="N142" s="260"/>
      <c r="O142" s="131"/>
      <c r="P142" s="10">
        <f>SUM(P132:P141)</f>
        <v>285</v>
      </c>
      <c r="Q142" s="132"/>
      <c r="R142" s="131"/>
      <c r="S142" s="130">
        <f>SUM(S132:S141)</f>
        <v>321</v>
      </c>
      <c r="T142" s="132"/>
      <c r="U142" s="131"/>
      <c r="V142" s="130">
        <f>SUM(V132:V141)</f>
        <v>448</v>
      </c>
    </row>
    <row r="143" spans="1:22" s="16" customFormat="1" ht="5.0999999999999996" customHeight="1" thickBot="1" x14ac:dyDescent="0.3">
      <c r="A143" s="264"/>
      <c r="B143" s="143"/>
      <c r="C143" s="5"/>
      <c r="D143" s="5"/>
      <c r="E143" s="118"/>
      <c r="F143" s="5"/>
      <c r="G143" s="5"/>
      <c r="H143" s="5"/>
      <c r="I143" s="372"/>
      <c r="J143" s="14"/>
      <c r="K143" s="372"/>
      <c r="L143" s="15"/>
      <c r="M143" s="14"/>
      <c r="N143" s="15"/>
      <c r="O143" s="14"/>
      <c r="P143" s="14"/>
      <c r="Q143" s="14"/>
      <c r="R143" s="14"/>
      <c r="S143" s="14"/>
      <c r="T143" s="14"/>
      <c r="U143" s="14"/>
      <c r="V143" s="293"/>
    </row>
    <row r="144" spans="1:22" s="23" customFormat="1" ht="16.5" thickBot="1" x14ac:dyDescent="0.3">
      <c r="A144" s="253" t="s">
        <v>146</v>
      </c>
      <c r="B144" s="68"/>
      <c r="C144" s="68"/>
      <c r="D144" s="68"/>
      <c r="E144" s="68"/>
      <c r="F144" s="68"/>
      <c r="G144" s="68"/>
      <c r="H144" s="68"/>
      <c r="I144" s="275"/>
      <c r="J144" s="278">
        <f>SUM(J127,J102,J142)</f>
        <v>781</v>
      </c>
      <c r="K144" s="30"/>
      <c r="L144" s="275"/>
      <c r="M144" s="278">
        <f>SUM(M127,M102,M142)</f>
        <v>823</v>
      </c>
      <c r="N144" s="30"/>
      <c r="O144" s="279"/>
      <c r="P144" s="278">
        <f>SUM(P127,P102,P142)</f>
        <v>1001.2</v>
      </c>
      <c r="Q144" s="30"/>
      <c r="R144" s="279"/>
      <c r="S144" s="278">
        <f>SUM(S127,S102,S142)</f>
        <v>1189</v>
      </c>
      <c r="T144" s="30"/>
      <c r="U144" s="279"/>
      <c r="V144" s="278">
        <f>SUM(V127,V102,V142)</f>
        <v>1473.2</v>
      </c>
    </row>
    <row r="145" spans="1:24" ht="5.0999999999999996" customHeight="1" x14ac:dyDescent="0.25">
      <c r="A145" s="256"/>
      <c r="B145" s="142"/>
      <c r="C145" s="12"/>
      <c r="D145" s="12"/>
      <c r="E145" s="121"/>
      <c r="F145" s="13"/>
      <c r="G145" s="13"/>
      <c r="H145" s="13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57"/>
    </row>
    <row r="146" spans="1:24" s="24" customFormat="1" ht="21.75" thickBot="1" x14ac:dyDescent="0.4">
      <c r="A146" s="409" t="s">
        <v>99</v>
      </c>
      <c r="B146" s="410"/>
      <c r="C146" s="410"/>
      <c r="D146" s="410"/>
      <c r="E146" s="410"/>
      <c r="F146" s="410"/>
      <c r="G146" s="410"/>
      <c r="H146" s="410"/>
      <c r="I146" s="410"/>
      <c r="J146" s="410"/>
      <c r="K146" s="410"/>
      <c r="L146" s="410"/>
      <c r="M146" s="410"/>
      <c r="N146" s="410"/>
      <c r="O146" s="410"/>
      <c r="P146" s="410"/>
      <c r="Q146" s="410"/>
      <c r="R146" s="410"/>
      <c r="S146" s="410"/>
      <c r="T146" s="410"/>
      <c r="U146" s="410"/>
      <c r="V146" s="411"/>
    </row>
    <row r="147" spans="1:24" x14ac:dyDescent="0.25">
      <c r="A147" s="266" t="s">
        <v>112</v>
      </c>
      <c r="B147" s="125"/>
      <c r="C147" s="3"/>
      <c r="D147" s="3"/>
      <c r="E147" s="261"/>
      <c r="F147" s="3"/>
      <c r="G147" s="3"/>
      <c r="H147" s="3"/>
      <c r="I147" s="423">
        <f>J46</f>
        <v>2804.7999999999997</v>
      </c>
      <c r="J147" s="424"/>
      <c r="K147" s="29"/>
      <c r="L147" s="423">
        <f>M46</f>
        <v>3735.1999999999994</v>
      </c>
      <c r="M147" s="424"/>
      <c r="N147" s="29"/>
      <c r="O147" s="423">
        <f>P46</f>
        <v>5587.4000000000005</v>
      </c>
      <c r="P147" s="424"/>
      <c r="Q147" s="29"/>
      <c r="R147" s="423">
        <f>S46</f>
        <v>7479.8000000000011</v>
      </c>
      <c r="S147" s="424"/>
      <c r="T147" s="29"/>
      <c r="U147" s="423">
        <f>V46</f>
        <v>9247.3999999999978</v>
      </c>
      <c r="V147" s="424"/>
    </row>
    <row r="148" spans="1:24" x14ac:dyDescent="0.25">
      <c r="A148" s="256" t="s">
        <v>175</v>
      </c>
      <c r="B148" s="125"/>
      <c r="C148" s="3"/>
      <c r="D148" s="3"/>
      <c r="E148" s="261"/>
      <c r="F148" s="3"/>
      <c r="G148" s="3"/>
      <c r="H148" s="3"/>
      <c r="I148" s="428">
        <f>J79+J144</f>
        <v>1326</v>
      </c>
      <c r="J148" s="429"/>
      <c r="K148" s="29"/>
      <c r="L148" s="428">
        <f>M79+M144</f>
        <v>1378</v>
      </c>
      <c r="M148" s="429"/>
      <c r="N148" s="29"/>
      <c r="O148" s="428">
        <f>P79+P144</f>
        <v>1676.2000000000003</v>
      </c>
      <c r="P148" s="429"/>
      <c r="Q148" s="29"/>
      <c r="R148" s="428">
        <f>S79+S144</f>
        <v>2060.6</v>
      </c>
      <c r="S148" s="429"/>
      <c r="T148" s="29"/>
      <c r="U148" s="428">
        <f>V79+V144</f>
        <v>2482.8000000000002</v>
      </c>
      <c r="V148" s="429"/>
    </row>
    <row r="149" spans="1:24" ht="15.75" thickBot="1" x14ac:dyDescent="0.3">
      <c r="A149" s="256" t="s">
        <v>173</v>
      </c>
      <c r="B149" s="125"/>
      <c r="C149" s="3"/>
      <c r="D149" s="3"/>
      <c r="E149" s="261"/>
      <c r="F149" s="3"/>
      <c r="G149" s="3"/>
      <c r="H149" s="3"/>
      <c r="I149" s="430">
        <f>I147+I148</f>
        <v>4130.7999999999993</v>
      </c>
      <c r="J149" s="431"/>
      <c r="K149" s="29"/>
      <c r="L149" s="430">
        <f>L147+L148</f>
        <v>5113.1999999999989</v>
      </c>
      <c r="M149" s="431"/>
      <c r="N149" s="29"/>
      <c r="O149" s="430">
        <f>O147+O148</f>
        <v>7263.6</v>
      </c>
      <c r="P149" s="431"/>
      <c r="Q149" s="29"/>
      <c r="R149" s="430">
        <f>R147+R148</f>
        <v>9540.4000000000015</v>
      </c>
      <c r="S149" s="431"/>
      <c r="T149" s="29"/>
      <c r="U149" s="430">
        <f>U147+U148</f>
        <v>11730.199999999997</v>
      </c>
      <c r="V149" s="431"/>
    </row>
    <row r="150" spans="1:24" ht="5.0999999999999996" customHeight="1" thickBot="1" x14ac:dyDescent="0.3">
      <c r="A150" s="256"/>
      <c r="B150" s="125"/>
      <c r="C150" s="3"/>
      <c r="D150" s="3"/>
      <c r="E150" s="261"/>
      <c r="F150" s="3"/>
      <c r="G150" s="3"/>
      <c r="H150" s="3"/>
      <c r="I150" s="370"/>
      <c r="J150" s="370"/>
      <c r="K150" s="29"/>
      <c r="L150" s="284"/>
      <c r="M150" s="284"/>
      <c r="N150" s="29"/>
      <c r="O150" s="284"/>
      <c r="P150" s="284"/>
      <c r="Q150" s="29"/>
      <c r="R150" s="284"/>
      <c r="S150" s="284"/>
      <c r="T150" s="29"/>
      <c r="U150" s="284"/>
      <c r="V150" s="270"/>
    </row>
    <row r="151" spans="1:24" ht="15.75" thickBot="1" x14ac:dyDescent="0.3">
      <c r="A151" s="258" t="s">
        <v>133</v>
      </c>
      <c r="B151" s="125"/>
      <c r="C151" s="3"/>
      <c r="D151" s="3"/>
      <c r="E151" s="133">
        <v>1.5</v>
      </c>
      <c r="F151" s="3"/>
      <c r="G151" s="3"/>
      <c r="H151" s="3"/>
      <c r="I151" s="432">
        <f>I149*$E$151</f>
        <v>6196.1999999999989</v>
      </c>
      <c r="J151" s="433"/>
      <c r="K151" s="29"/>
      <c r="L151" s="432">
        <f>L149*$E$151</f>
        <v>7669.7999999999984</v>
      </c>
      <c r="M151" s="433"/>
      <c r="N151" s="29"/>
      <c r="O151" s="432">
        <f>O149*$E$151</f>
        <v>10895.400000000001</v>
      </c>
      <c r="P151" s="433"/>
      <c r="Q151" s="29"/>
      <c r="R151" s="432">
        <f>R149*$E$151</f>
        <v>14310.600000000002</v>
      </c>
      <c r="S151" s="433"/>
      <c r="T151" s="29"/>
      <c r="U151" s="432">
        <f>U149*$E$151</f>
        <v>17595.299999999996</v>
      </c>
      <c r="V151" s="433"/>
    </row>
    <row r="152" spans="1:24" ht="5.0999999999999996" customHeight="1" thickBot="1" x14ac:dyDescent="0.3">
      <c r="A152" s="258"/>
      <c r="B152" s="125"/>
      <c r="C152" s="3"/>
      <c r="D152" s="3"/>
      <c r="E152" s="118"/>
      <c r="F152" s="3"/>
      <c r="G152" s="3"/>
      <c r="H152" s="3"/>
      <c r="I152" s="370"/>
      <c r="J152" s="370"/>
      <c r="K152" s="29"/>
      <c r="L152" s="284"/>
      <c r="M152" s="284"/>
      <c r="N152" s="29"/>
      <c r="O152" s="284"/>
      <c r="P152" s="284"/>
      <c r="Q152" s="29"/>
      <c r="R152" s="284"/>
      <c r="S152" s="284"/>
      <c r="T152" s="29"/>
      <c r="U152" s="284"/>
      <c r="V152" s="270"/>
    </row>
    <row r="153" spans="1:24" x14ac:dyDescent="0.25">
      <c r="A153" s="258" t="s">
        <v>134</v>
      </c>
      <c r="B153" s="125"/>
      <c r="C153" s="3"/>
      <c r="D153" s="3"/>
      <c r="E153" s="261"/>
      <c r="F153" s="3"/>
      <c r="G153" s="3"/>
      <c r="H153" s="3"/>
      <c r="I153" s="438">
        <f>I151/I154</f>
        <v>18.890853658536582</v>
      </c>
      <c r="J153" s="439"/>
      <c r="K153" s="118"/>
      <c r="L153" s="438">
        <f>L151/L154</f>
        <v>17.431363636363631</v>
      </c>
      <c r="M153" s="439"/>
      <c r="N153" s="118"/>
      <c r="O153" s="438">
        <f>O151/O154</f>
        <v>16.608841463414635</v>
      </c>
      <c r="P153" s="439"/>
      <c r="Q153" s="118"/>
      <c r="R153" s="438">
        <f>R151/R154</f>
        <v>16.262045454545458</v>
      </c>
      <c r="S153" s="439"/>
      <c r="T153" s="118"/>
      <c r="U153" s="438">
        <f>U151/U154</f>
        <v>16.172150735294114</v>
      </c>
      <c r="V153" s="439"/>
    </row>
    <row r="154" spans="1:24" ht="15.75" thickBot="1" x14ac:dyDescent="0.3">
      <c r="A154" s="258" t="s">
        <v>194</v>
      </c>
      <c r="B154" s="125"/>
      <c r="C154" s="3"/>
      <c r="D154" s="3"/>
      <c r="E154" s="261"/>
      <c r="F154" s="3"/>
      <c r="G154" s="3"/>
      <c r="H154" s="3"/>
      <c r="I154" s="434">
        <f>I6</f>
        <v>328</v>
      </c>
      <c r="J154" s="435"/>
      <c r="K154" s="372"/>
      <c r="L154" s="434">
        <f>L6</f>
        <v>440</v>
      </c>
      <c r="M154" s="435"/>
      <c r="N154" s="15"/>
      <c r="O154" s="434">
        <f>O6</f>
        <v>656</v>
      </c>
      <c r="P154" s="435"/>
      <c r="Q154" s="15"/>
      <c r="R154" s="434">
        <f>R6</f>
        <v>880</v>
      </c>
      <c r="S154" s="435"/>
      <c r="T154" s="15"/>
      <c r="U154" s="434">
        <f>U6</f>
        <v>1088</v>
      </c>
      <c r="V154" s="435"/>
    </row>
    <row r="155" spans="1:24" s="24" customFormat="1" ht="21" x14ac:dyDescent="0.35">
      <c r="A155" s="409" t="s">
        <v>73</v>
      </c>
      <c r="B155" s="410"/>
      <c r="C155" s="410"/>
      <c r="D155" s="410"/>
      <c r="E155" s="410"/>
      <c r="F155" s="410"/>
      <c r="G155" s="410"/>
      <c r="H155" s="410"/>
      <c r="I155" s="410"/>
      <c r="J155" s="410"/>
      <c r="K155" s="410"/>
      <c r="L155" s="410"/>
      <c r="M155" s="410"/>
      <c r="N155" s="410"/>
      <c r="O155" s="410"/>
      <c r="P155" s="410"/>
      <c r="Q155" s="410"/>
      <c r="R155" s="410"/>
      <c r="S155" s="410"/>
      <c r="T155" s="410"/>
      <c r="U155" s="410"/>
      <c r="V155" s="411"/>
    </row>
    <row r="156" spans="1:24" x14ac:dyDescent="0.25">
      <c r="A156" s="256" t="s">
        <v>46</v>
      </c>
      <c r="B156" s="125"/>
      <c r="C156" s="3"/>
      <c r="D156" s="3"/>
      <c r="E156" s="261"/>
      <c r="F156" s="3"/>
      <c r="G156" s="3"/>
      <c r="H156" s="3"/>
      <c r="I156" s="452" t="s">
        <v>36</v>
      </c>
      <c r="J156" s="453"/>
      <c r="K156" s="230"/>
      <c r="L156" s="452" t="s">
        <v>36</v>
      </c>
      <c r="M156" s="453"/>
      <c r="N156" s="230"/>
      <c r="O156" s="452" t="s">
        <v>37</v>
      </c>
      <c r="P156" s="453"/>
      <c r="Q156" s="230"/>
      <c r="R156" s="452" t="s">
        <v>31</v>
      </c>
      <c r="S156" s="453"/>
      <c r="T156" s="230"/>
      <c r="U156" s="452" t="s">
        <v>31</v>
      </c>
      <c r="V156" s="455"/>
    </row>
    <row r="157" spans="1:24" x14ac:dyDescent="0.25">
      <c r="A157" s="256" t="s">
        <v>23</v>
      </c>
      <c r="B157" s="125"/>
      <c r="C157" s="3"/>
      <c r="D157" s="3"/>
      <c r="E157" s="261"/>
      <c r="F157" s="3"/>
      <c r="G157" s="3"/>
      <c r="H157" s="3"/>
      <c r="I157" s="436" t="s">
        <v>31</v>
      </c>
      <c r="J157" s="442"/>
      <c r="K157" s="230"/>
      <c r="L157" s="436" t="s">
        <v>31</v>
      </c>
      <c r="M157" s="442"/>
      <c r="N157" s="230"/>
      <c r="O157" s="436" t="s">
        <v>32</v>
      </c>
      <c r="P157" s="442"/>
      <c r="Q157" s="230"/>
      <c r="R157" s="436" t="s">
        <v>33</v>
      </c>
      <c r="S157" s="442"/>
      <c r="T157" s="230"/>
      <c r="U157" s="436" t="s">
        <v>34</v>
      </c>
      <c r="V157" s="437"/>
    </row>
    <row r="158" spans="1:24" x14ac:dyDescent="0.25">
      <c r="A158" s="256" t="s">
        <v>30</v>
      </c>
      <c r="B158" s="125"/>
      <c r="C158" s="3"/>
      <c r="D158" s="3"/>
      <c r="E158" s="261"/>
      <c r="F158" s="3"/>
      <c r="G158" s="3"/>
      <c r="H158" s="3"/>
      <c r="I158" s="440">
        <v>200</v>
      </c>
      <c r="J158" s="443"/>
      <c r="K158" s="230"/>
      <c r="L158" s="440">
        <v>200</v>
      </c>
      <c r="M158" s="443"/>
      <c r="N158" s="230"/>
      <c r="O158" s="440">
        <v>300</v>
      </c>
      <c r="P158" s="443"/>
      <c r="Q158" s="230"/>
      <c r="R158" s="440">
        <v>400</v>
      </c>
      <c r="S158" s="443"/>
      <c r="T158" s="230"/>
      <c r="U158" s="440">
        <v>500</v>
      </c>
      <c r="V158" s="441"/>
    </row>
    <row r="159" spans="1:24" x14ac:dyDescent="0.25">
      <c r="A159" s="256" t="s">
        <v>35</v>
      </c>
      <c r="B159" s="125"/>
      <c r="C159" s="3"/>
      <c r="D159" s="3"/>
      <c r="E159" s="261"/>
      <c r="F159" s="3"/>
      <c r="G159" s="3"/>
      <c r="H159" s="3"/>
      <c r="I159" s="440">
        <v>30</v>
      </c>
      <c r="J159" s="443"/>
      <c r="K159" s="230"/>
      <c r="L159" s="440">
        <v>30</v>
      </c>
      <c r="M159" s="443"/>
      <c r="N159" s="230"/>
      <c r="O159" s="440">
        <v>45</v>
      </c>
      <c r="P159" s="443"/>
      <c r="Q159" s="230"/>
      <c r="R159" s="440">
        <v>60</v>
      </c>
      <c r="S159" s="443"/>
      <c r="T159" s="230"/>
      <c r="U159" s="440">
        <v>75</v>
      </c>
      <c r="V159" s="441"/>
    </row>
    <row r="160" spans="1:24" x14ac:dyDescent="0.25">
      <c r="A160" s="256" t="s">
        <v>101</v>
      </c>
      <c r="B160" s="125"/>
      <c r="C160" s="3"/>
      <c r="D160" s="3"/>
      <c r="E160" s="261"/>
      <c r="F160" s="3"/>
      <c r="G160" s="3"/>
      <c r="H160" s="3"/>
      <c r="I160" s="450">
        <v>30</v>
      </c>
      <c r="J160" s="451"/>
      <c r="K160" s="372"/>
      <c r="L160" s="450">
        <v>40</v>
      </c>
      <c r="M160" s="451"/>
      <c r="N160" s="15"/>
      <c r="O160" s="450">
        <v>60</v>
      </c>
      <c r="P160" s="451"/>
      <c r="Q160" s="15"/>
      <c r="R160" s="450">
        <v>80</v>
      </c>
      <c r="S160" s="451"/>
      <c r="T160" s="15"/>
      <c r="U160" s="450">
        <v>100</v>
      </c>
      <c r="V160" s="456"/>
      <c r="X160" s="126"/>
    </row>
    <row r="161" spans="1:22" s="24" customFormat="1" ht="15.75" customHeight="1" thickBot="1" x14ac:dyDescent="0.4">
      <c r="A161" s="458"/>
      <c r="B161" s="459"/>
      <c r="C161" s="459"/>
      <c r="D161" s="459"/>
      <c r="E161" s="459"/>
      <c r="F161" s="459"/>
      <c r="G161" s="459"/>
      <c r="H161" s="459"/>
      <c r="I161" s="459"/>
      <c r="J161" s="459"/>
      <c r="K161" s="459"/>
      <c r="L161" s="459"/>
      <c r="M161" s="459"/>
      <c r="N161" s="459"/>
      <c r="O161" s="459"/>
      <c r="P161" s="459"/>
      <c r="Q161" s="459"/>
      <c r="R161" s="459"/>
      <c r="S161" s="459"/>
      <c r="T161" s="459"/>
      <c r="U161" s="459"/>
      <c r="V161" s="460"/>
    </row>
  </sheetData>
  <mergeCells count="119">
    <mergeCell ref="I160:J160"/>
    <mergeCell ref="I148:J148"/>
    <mergeCell ref="I149:J149"/>
    <mergeCell ref="I151:J151"/>
    <mergeCell ref="I153:J153"/>
    <mergeCell ref="I154:J154"/>
    <mergeCell ref="U43:V43"/>
    <mergeCell ref="L6:M6"/>
    <mergeCell ref="O104:P104"/>
    <mergeCell ref="R104:S104"/>
    <mergeCell ref="U104:V104"/>
    <mergeCell ref="I156:J156"/>
    <mergeCell ref="I157:J157"/>
    <mergeCell ref="I158:J158"/>
    <mergeCell ref="I159:J159"/>
    <mergeCell ref="O159:P159"/>
    <mergeCell ref="O160:P160"/>
    <mergeCell ref="R159:S159"/>
    <mergeCell ref="R160:S160"/>
    <mergeCell ref="U159:V159"/>
    <mergeCell ref="U160:V160"/>
    <mergeCell ref="I131:J131"/>
    <mergeCell ref="I147:J147"/>
    <mergeCell ref="I6:J6"/>
    <mergeCell ref="I7:J7"/>
    <mergeCell ref="I19:J19"/>
    <mergeCell ref="I31:J31"/>
    <mergeCell ref="I43:J43"/>
    <mergeCell ref="A47:V47"/>
    <mergeCell ref="L19:M19"/>
    <mergeCell ref="O19:P19"/>
    <mergeCell ref="R19:S19"/>
    <mergeCell ref="U19:V19"/>
    <mergeCell ref="L31:M31"/>
    <mergeCell ref="O31:P31"/>
    <mergeCell ref="R31:S31"/>
    <mergeCell ref="U31:V31"/>
    <mergeCell ref="L43:M43"/>
    <mergeCell ref="O43:P43"/>
    <mergeCell ref="U48:V48"/>
    <mergeCell ref="L67:M67"/>
    <mergeCell ref="O67:P67"/>
    <mergeCell ref="R67:S67"/>
    <mergeCell ref="U67:V67"/>
    <mergeCell ref="A81:V81"/>
    <mergeCell ref="A161:V161"/>
    <mergeCell ref="L131:M131"/>
    <mergeCell ref="O131:P131"/>
    <mergeCell ref="R131:S131"/>
    <mergeCell ref="U131:V131"/>
    <mergeCell ref="A146:V146"/>
    <mergeCell ref="A155:V155"/>
    <mergeCell ref="L147:M147"/>
    <mergeCell ref="L151:M151"/>
    <mergeCell ref="L153:M153"/>
    <mergeCell ref="L154:M154"/>
    <mergeCell ref="O147:P147"/>
    <mergeCell ref="O151:P151"/>
    <mergeCell ref="O153:P153"/>
    <mergeCell ref="O154:P154"/>
    <mergeCell ref="L156:M156"/>
    <mergeCell ref="L159:M159"/>
    <mergeCell ref="L160:M160"/>
    <mergeCell ref="U5:V5"/>
    <mergeCell ref="O2:P2"/>
    <mergeCell ref="L2:M2"/>
    <mergeCell ref="R2:S2"/>
    <mergeCell ref="U2:V2"/>
    <mergeCell ref="A4:V4"/>
    <mergeCell ref="I2:J2"/>
    <mergeCell ref="I5:J5"/>
    <mergeCell ref="L82:M82"/>
    <mergeCell ref="O82:P82"/>
    <mergeCell ref="R82:S82"/>
    <mergeCell ref="U82:V82"/>
    <mergeCell ref="I48:J48"/>
    <mergeCell ref="I67:J67"/>
    <mergeCell ref="I82:J82"/>
    <mergeCell ref="O6:P6"/>
    <mergeCell ref="R6:S6"/>
    <mergeCell ref="U6:V6"/>
    <mergeCell ref="L7:M7"/>
    <mergeCell ref="O7:P7"/>
    <mergeCell ref="R7:S7"/>
    <mergeCell ref="U7:V7"/>
    <mergeCell ref="L48:M48"/>
    <mergeCell ref="O48:P48"/>
    <mergeCell ref="L148:M148"/>
    <mergeCell ref="L149:M149"/>
    <mergeCell ref="O148:P148"/>
    <mergeCell ref="O149:P149"/>
    <mergeCell ref="R148:S148"/>
    <mergeCell ref="R149:S149"/>
    <mergeCell ref="L5:M5"/>
    <mergeCell ref="O5:P5"/>
    <mergeCell ref="R5:S5"/>
    <mergeCell ref="R48:S48"/>
    <mergeCell ref="R43:S43"/>
    <mergeCell ref="L157:M157"/>
    <mergeCell ref="L158:M158"/>
    <mergeCell ref="O156:P156"/>
    <mergeCell ref="O157:P157"/>
    <mergeCell ref="O158:P158"/>
    <mergeCell ref="R156:S156"/>
    <mergeCell ref="R157:S157"/>
    <mergeCell ref="R158:S158"/>
    <mergeCell ref="U156:V156"/>
    <mergeCell ref="U157:V157"/>
    <mergeCell ref="U158:V158"/>
    <mergeCell ref="U154:V154"/>
    <mergeCell ref="U153:V153"/>
    <mergeCell ref="U151:V151"/>
    <mergeCell ref="U147:V147"/>
    <mergeCell ref="R154:S154"/>
    <mergeCell ref="R153:S153"/>
    <mergeCell ref="R151:S151"/>
    <mergeCell ref="R147:S147"/>
    <mergeCell ref="U148:V148"/>
    <mergeCell ref="U149:V149"/>
  </mergeCells>
  <printOptions gridLines="1"/>
  <pageMargins left="0.70866141732283472" right="0.70866141732283472" top="0.74803149606299213" bottom="0.74803149606299213" header="0.31496062992125984" footer="0.31496062992125984"/>
  <pageSetup paperSize="8" scale="48" orientation="portrait" r:id="rId1"/>
  <colBreaks count="1" manualBreakCount="1">
    <brk id="22" max="1048575" man="1"/>
  </colBreaks>
  <ignoredErrors>
    <ignoredError sqref="S98 P9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42"/>
  <sheetViews>
    <sheetView zoomScale="77" zoomScaleNormal="77" workbookViewId="0">
      <selection activeCell="L7" sqref="L7:M7"/>
    </sheetView>
  </sheetViews>
  <sheetFormatPr defaultRowHeight="15" x14ac:dyDescent="0.25"/>
  <cols>
    <col min="1" max="1" width="38.85546875" customWidth="1"/>
    <col min="2" max="2" width="4.7109375" style="124" customWidth="1"/>
    <col min="3" max="3" width="10.140625" hidden="1" customWidth="1"/>
    <col min="4" max="4" width="10.140625" customWidth="1"/>
    <col min="5" max="5" width="9.140625" style="119" customWidth="1"/>
    <col min="6" max="6" width="9.140625" customWidth="1"/>
    <col min="7" max="7" width="9.140625" hidden="1" customWidth="1"/>
    <col min="8" max="8" width="5.7109375" customWidth="1"/>
    <col min="9" max="9" width="9.140625" style="76"/>
    <col min="10" max="10" width="9.140625" style="76" customWidth="1"/>
    <col min="11" max="11" width="4.7109375" style="76" customWidth="1"/>
    <col min="12" max="12" width="9.140625" style="76"/>
    <col min="13" max="13" width="10" style="76" bestFit="1" customWidth="1"/>
    <col min="14" max="14" width="7.28515625" customWidth="1"/>
  </cols>
  <sheetData>
    <row r="1" spans="1:13" s="25" customFormat="1" ht="21" x14ac:dyDescent="0.35">
      <c r="A1" s="287" t="s">
        <v>179</v>
      </c>
      <c r="B1" s="288"/>
      <c r="C1" s="288"/>
      <c r="D1" s="288" t="s">
        <v>142</v>
      </c>
      <c r="E1" s="288"/>
      <c r="F1" s="288"/>
      <c r="G1" s="288"/>
      <c r="H1" s="288"/>
      <c r="I1" s="288"/>
      <c r="J1" s="288"/>
      <c r="K1" s="288"/>
      <c r="L1" s="288"/>
      <c r="M1" s="263" t="str">
        <f>azc!V1</f>
        <v>2022 versie 1.6</v>
      </c>
    </row>
    <row r="2" spans="1:13" x14ac:dyDescent="0.25">
      <c r="A2" s="227" t="s">
        <v>25</v>
      </c>
      <c r="B2" s="161"/>
      <c r="C2" s="162"/>
      <c r="D2" s="162"/>
      <c r="E2" s="163"/>
      <c r="F2" s="164"/>
      <c r="G2" s="164"/>
      <c r="H2" s="164"/>
      <c r="I2" s="407">
        <v>400</v>
      </c>
      <c r="J2" s="407"/>
      <c r="K2" s="162"/>
      <c r="L2" s="407">
        <v>600</v>
      </c>
      <c r="M2" s="408"/>
    </row>
    <row r="3" spans="1:13" ht="48" x14ac:dyDescent="0.25">
      <c r="A3" s="228" t="s">
        <v>26</v>
      </c>
      <c r="B3" s="229"/>
      <c r="C3" s="224" t="s">
        <v>1</v>
      </c>
      <c r="D3" s="224" t="s">
        <v>102</v>
      </c>
      <c r="E3" s="225" t="s">
        <v>103</v>
      </c>
      <c r="F3" s="224" t="s">
        <v>104</v>
      </c>
      <c r="G3" s="224" t="s">
        <v>105</v>
      </c>
      <c r="H3" s="6"/>
      <c r="I3" s="226" t="s">
        <v>42</v>
      </c>
      <c r="J3" s="226" t="s">
        <v>2</v>
      </c>
      <c r="K3" s="230"/>
      <c r="L3" s="226" t="s">
        <v>43</v>
      </c>
      <c r="M3" s="232" t="s">
        <v>2</v>
      </c>
    </row>
    <row r="4" spans="1:13" s="24" customFormat="1" ht="21" x14ac:dyDescent="0.35">
      <c r="A4" s="409" t="s">
        <v>19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1"/>
    </row>
    <row r="5" spans="1:13" s="21" customFormat="1" ht="15.75" x14ac:dyDescent="0.25">
      <c r="A5" s="233" t="s">
        <v>116</v>
      </c>
      <c r="B5" s="234"/>
      <c r="C5" s="235"/>
      <c r="D5" s="235"/>
      <c r="E5" s="236"/>
      <c r="F5" s="235"/>
      <c r="G5" s="235"/>
      <c r="H5" s="235"/>
      <c r="I5" s="405">
        <f>SUM(I7,I19)</f>
        <v>55</v>
      </c>
      <c r="J5" s="406"/>
      <c r="K5" s="235"/>
      <c r="L5" s="405">
        <f>SUM(L7,L19)</f>
        <v>82</v>
      </c>
      <c r="M5" s="457"/>
    </row>
    <row r="6" spans="1:13" s="21" customFormat="1" ht="16.5" thickBot="1" x14ac:dyDescent="0.3">
      <c r="A6" s="233" t="s">
        <v>199</v>
      </c>
      <c r="B6" s="234"/>
      <c r="C6" s="235"/>
      <c r="D6" s="235"/>
      <c r="E6" s="236"/>
      <c r="F6" s="235"/>
      <c r="G6" s="235"/>
      <c r="H6" s="235"/>
      <c r="I6" s="406">
        <f>(I7*8)+(I19*8)</f>
        <v>440</v>
      </c>
      <c r="J6" s="406"/>
      <c r="K6" s="235"/>
      <c r="L6" s="406">
        <f>(L7*8)+(L19*8)</f>
        <v>656</v>
      </c>
      <c r="M6" s="457"/>
    </row>
    <row r="7" spans="1:13" x14ac:dyDescent="0.25">
      <c r="A7" s="237" t="s">
        <v>91</v>
      </c>
      <c r="B7" s="134"/>
      <c r="C7" s="30"/>
      <c r="D7" s="30"/>
      <c r="E7" s="106"/>
      <c r="F7" s="30"/>
      <c r="G7" s="30"/>
      <c r="H7" s="30"/>
      <c r="I7" s="412">
        <v>53</v>
      </c>
      <c r="J7" s="413"/>
      <c r="K7" s="30"/>
      <c r="L7" s="412">
        <v>79</v>
      </c>
      <c r="M7" s="413"/>
    </row>
    <row r="8" spans="1:13" x14ac:dyDescent="0.25">
      <c r="A8" s="238" t="s">
        <v>47</v>
      </c>
      <c r="B8" s="135"/>
      <c r="C8" s="32"/>
      <c r="D8" s="33">
        <v>1</v>
      </c>
      <c r="E8" s="107" t="s">
        <v>48</v>
      </c>
      <c r="F8" s="33" t="s">
        <v>96</v>
      </c>
      <c r="G8" s="33"/>
      <c r="H8" s="31"/>
      <c r="I8" s="77">
        <f>I7</f>
        <v>53</v>
      </c>
      <c r="J8" s="34" t="s">
        <v>96</v>
      </c>
      <c r="K8" s="31"/>
      <c r="L8" s="77">
        <f>L7</f>
        <v>79</v>
      </c>
      <c r="M8" s="34" t="s">
        <v>96</v>
      </c>
    </row>
    <row r="9" spans="1:13" s="16" customFormat="1" x14ac:dyDescent="0.25">
      <c r="A9" s="239" t="s">
        <v>54</v>
      </c>
      <c r="B9" s="136"/>
      <c r="C9" s="36"/>
      <c r="D9" s="37">
        <v>1</v>
      </c>
      <c r="E9" s="108" t="s">
        <v>48</v>
      </c>
      <c r="F9" s="37" t="s">
        <v>96</v>
      </c>
      <c r="G9" s="38"/>
      <c r="H9" s="39"/>
      <c r="I9" s="75">
        <f t="shared" ref="I9:I16" si="0">$I$7*$D9</f>
        <v>53</v>
      </c>
      <c r="J9" s="40" t="s">
        <v>96</v>
      </c>
      <c r="K9" s="55"/>
      <c r="L9" s="75">
        <f t="shared" ref="L9:L16" si="1">L$7*$D9</f>
        <v>79</v>
      </c>
      <c r="M9" s="40" t="s">
        <v>96</v>
      </c>
    </row>
    <row r="10" spans="1:13" s="16" customFormat="1" x14ac:dyDescent="0.25">
      <c r="A10" s="239" t="s">
        <v>17</v>
      </c>
      <c r="B10" s="136"/>
      <c r="C10" s="41"/>
      <c r="D10" s="37">
        <v>1</v>
      </c>
      <c r="E10" s="109">
        <v>0.5</v>
      </c>
      <c r="F10" s="37">
        <f t="shared" ref="F10:F16" si="2">D10*E10</f>
        <v>0.5</v>
      </c>
      <c r="G10" s="42"/>
      <c r="H10" s="39"/>
      <c r="I10" s="78">
        <f t="shared" si="0"/>
        <v>53</v>
      </c>
      <c r="J10" s="43">
        <f>$E10*I10</f>
        <v>26.5</v>
      </c>
      <c r="K10" s="55"/>
      <c r="L10" s="78">
        <f t="shared" si="1"/>
        <v>79</v>
      </c>
      <c r="M10" s="43">
        <f>$E10*L10</f>
        <v>39.5</v>
      </c>
    </row>
    <row r="11" spans="1:13" x14ac:dyDescent="0.25">
      <c r="A11" s="240" t="s">
        <v>49</v>
      </c>
      <c r="B11" s="137"/>
      <c r="C11" s="45">
        <v>8</v>
      </c>
      <c r="D11" s="37">
        <v>1</v>
      </c>
      <c r="E11" s="109">
        <v>11</v>
      </c>
      <c r="F11" s="37">
        <f t="shared" si="2"/>
        <v>11</v>
      </c>
      <c r="G11" s="37">
        <f t="shared" ref="G11:G16" si="3">D11*C11</f>
        <v>8</v>
      </c>
      <c r="H11" s="46"/>
      <c r="I11" s="78">
        <f t="shared" si="0"/>
        <v>53</v>
      </c>
      <c r="J11" s="43">
        <f>$E11*I11</f>
        <v>583</v>
      </c>
      <c r="K11" s="85"/>
      <c r="L11" s="78">
        <f t="shared" si="1"/>
        <v>79</v>
      </c>
      <c r="M11" s="43">
        <f>$E11*L11</f>
        <v>869</v>
      </c>
    </row>
    <row r="12" spans="1:13" x14ac:dyDescent="0.25">
      <c r="A12" s="240" t="s">
        <v>50</v>
      </c>
      <c r="B12" s="137"/>
      <c r="C12" s="45">
        <v>8</v>
      </c>
      <c r="D12" s="37">
        <v>1</v>
      </c>
      <c r="E12" s="109">
        <v>5.7</v>
      </c>
      <c r="F12" s="37">
        <f t="shared" si="2"/>
        <v>5.7</v>
      </c>
      <c r="G12" s="37">
        <f t="shared" si="3"/>
        <v>8</v>
      </c>
      <c r="H12" s="46"/>
      <c r="I12" s="78">
        <f t="shared" si="0"/>
        <v>53</v>
      </c>
      <c r="J12" s="43">
        <f t="shared" ref="J12:J16" si="4">$E12*I12</f>
        <v>302.10000000000002</v>
      </c>
      <c r="K12" s="85"/>
      <c r="L12" s="78">
        <f t="shared" si="1"/>
        <v>79</v>
      </c>
      <c r="M12" s="43">
        <f t="shared" ref="M12:M16" si="5">$E12*L12</f>
        <v>450.3</v>
      </c>
    </row>
    <row r="13" spans="1:13" x14ac:dyDescent="0.25">
      <c r="A13" s="240" t="s">
        <v>51</v>
      </c>
      <c r="B13" s="137"/>
      <c r="C13" s="45">
        <v>1</v>
      </c>
      <c r="D13" s="37">
        <v>2</v>
      </c>
      <c r="E13" s="109">
        <v>5.3</v>
      </c>
      <c r="F13" s="37">
        <f t="shared" si="2"/>
        <v>10.6</v>
      </c>
      <c r="G13" s="37">
        <f t="shared" si="3"/>
        <v>2</v>
      </c>
      <c r="H13" s="46"/>
      <c r="I13" s="78">
        <f t="shared" si="0"/>
        <v>106</v>
      </c>
      <c r="J13" s="43">
        <f t="shared" si="4"/>
        <v>561.79999999999995</v>
      </c>
      <c r="K13" s="85"/>
      <c r="L13" s="78">
        <f t="shared" si="1"/>
        <v>158</v>
      </c>
      <c r="M13" s="43">
        <f t="shared" si="5"/>
        <v>837.4</v>
      </c>
    </row>
    <row r="14" spans="1:13" x14ac:dyDescent="0.25">
      <c r="A14" s="240" t="s">
        <v>52</v>
      </c>
      <c r="B14" s="137"/>
      <c r="C14" s="45">
        <v>2</v>
      </c>
      <c r="D14" s="37">
        <v>3</v>
      </c>
      <c r="E14" s="109">
        <v>10</v>
      </c>
      <c r="F14" s="37">
        <f t="shared" si="2"/>
        <v>30</v>
      </c>
      <c r="G14" s="37">
        <f t="shared" si="3"/>
        <v>6</v>
      </c>
      <c r="H14" s="46"/>
      <c r="I14" s="78">
        <f t="shared" si="0"/>
        <v>159</v>
      </c>
      <c r="J14" s="43">
        <f t="shared" si="4"/>
        <v>1590</v>
      </c>
      <c r="K14" s="85"/>
      <c r="L14" s="78">
        <f t="shared" si="1"/>
        <v>237</v>
      </c>
      <c r="M14" s="43">
        <f t="shared" si="5"/>
        <v>2370</v>
      </c>
    </row>
    <row r="15" spans="1:13" x14ac:dyDescent="0.25">
      <c r="A15" s="240" t="s">
        <v>53</v>
      </c>
      <c r="B15" s="137"/>
      <c r="C15" s="45">
        <v>8</v>
      </c>
      <c r="D15" s="37">
        <v>1</v>
      </c>
      <c r="E15" s="109">
        <v>3.3</v>
      </c>
      <c r="F15" s="37">
        <f t="shared" si="2"/>
        <v>3.3</v>
      </c>
      <c r="G15" s="37">
        <f t="shared" si="3"/>
        <v>8</v>
      </c>
      <c r="H15" s="46"/>
      <c r="I15" s="78">
        <f t="shared" si="0"/>
        <v>53</v>
      </c>
      <c r="J15" s="43">
        <f t="shared" si="4"/>
        <v>174.89999999999998</v>
      </c>
      <c r="K15" s="85"/>
      <c r="L15" s="78">
        <f t="shared" si="1"/>
        <v>79</v>
      </c>
      <c r="M15" s="43">
        <f t="shared" si="5"/>
        <v>260.7</v>
      </c>
    </row>
    <row r="16" spans="1:13" x14ac:dyDescent="0.25">
      <c r="A16" s="239" t="s">
        <v>117</v>
      </c>
      <c r="B16" s="137"/>
      <c r="C16" s="45">
        <v>8</v>
      </c>
      <c r="D16" s="47">
        <v>1</v>
      </c>
      <c r="E16" s="110">
        <v>1.3</v>
      </c>
      <c r="F16" s="47">
        <f t="shared" si="2"/>
        <v>1.3</v>
      </c>
      <c r="G16" s="37">
        <f t="shared" si="3"/>
        <v>8</v>
      </c>
      <c r="H16" s="46"/>
      <c r="I16" s="79">
        <f t="shared" si="0"/>
        <v>53</v>
      </c>
      <c r="J16" s="48">
        <f t="shared" si="4"/>
        <v>68.900000000000006</v>
      </c>
      <c r="K16" s="85"/>
      <c r="L16" s="79">
        <f t="shared" si="1"/>
        <v>79</v>
      </c>
      <c r="M16" s="48">
        <f t="shared" si="5"/>
        <v>102.7</v>
      </c>
    </row>
    <row r="17" spans="1:15" s="18" customFormat="1" ht="15.75" thickBot="1" x14ac:dyDescent="0.3">
      <c r="A17" s="241" t="s">
        <v>100</v>
      </c>
      <c r="B17" s="138"/>
      <c r="C17" s="49"/>
      <c r="D17" s="50"/>
      <c r="E17" s="20"/>
      <c r="F17" s="50">
        <f>SUM(F11:F16)</f>
        <v>61.899999999999991</v>
      </c>
      <c r="G17" s="50"/>
      <c r="H17" s="50"/>
      <c r="I17" s="80"/>
      <c r="J17" s="51">
        <f>SUM(J8:J16)</f>
        <v>3307.2000000000003</v>
      </c>
      <c r="K17" s="31"/>
      <c r="L17" s="80"/>
      <c r="M17" s="51">
        <f>SUM(M8:M16)</f>
        <v>4929.5999999999995</v>
      </c>
    </row>
    <row r="18" spans="1:15" s="18" customFormat="1" ht="5.0999999999999996" customHeight="1" thickBot="1" x14ac:dyDescent="0.3">
      <c r="A18" s="241"/>
      <c r="B18" s="138"/>
      <c r="C18" s="49"/>
      <c r="D18" s="50"/>
      <c r="E18" s="20"/>
      <c r="F18" s="50"/>
      <c r="G18" s="50"/>
      <c r="H18" s="50"/>
      <c r="I18" s="31"/>
      <c r="J18" s="52"/>
      <c r="K18" s="31"/>
      <c r="L18" s="31"/>
      <c r="M18" s="242"/>
    </row>
    <row r="19" spans="1:15" s="16" customFormat="1" x14ac:dyDescent="0.25">
      <c r="A19" s="237" t="s">
        <v>28</v>
      </c>
      <c r="B19" s="139"/>
      <c r="C19" s="53"/>
      <c r="D19" s="54"/>
      <c r="E19" s="111"/>
      <c r="F19" s="67"/>
      <c r="G19" s="67"/>
      <c r="H19" s="54"/>
      <c r="I19" s="398">
        <v>2</v>
      </c>
      <c r="J19" s="399"/>
      <c r="K19" s="30"/>
      <c r="L19" s="398">
        <v>3</v>
      </c>
      <c r="M19" s="399"/>
      <c r="O19" s="28"/>
    </row>
    <row r="20" spans="1:15" x14ac:dyDescent="0.25">
      <c r="A20" s="238" t="s">
        <v>47</v>
      </c>
      <c r="B20" s="140"/>
      <c r="C20" s="32"/>
      <c r="D20" s="33">
        <v>1</v>
      </c>
      <c r="E20" s="107" t="s">
        <v>48</v>
      </c>
      <c r="F20" s="33" t="s">
        <v>96</v>
      </c>
      <c r="G20" s="56"/>
      <c r="H20" s="39"/>
      <c r="I20" s="74">
        <f>I19</f>
        <v>2</v>
      </c>
      <c r="J20" s="40" t="s">
        <v>96</v>
      </c>
      <c r="K20" s="31"/>
      <c r="L20" s="74">
        <f>L19</f>
        <v>3</v>
      </c>
      <c r="M20" s="40" t="s">
        <v>96</v>
      </c>
    </row>
    <row r="21" spans="1:15" s="16" customFormat="1" x14ac:dyDescent="0.25">
      <c r="A21" s="239" t="s">
        <v>54</v>
      </c>
      <c r="B21" s="136"/>
      <c r="C21" s="36"/>
      <c r="D21" s="37">
        <v>1</v>
      </c>
      <c r="E21" s="108" t="s">
        <v>48</v>
      </c>
      <c r="F21" s="37" t="s">
        <v>96</v>
      </c>
      <c r="G21" s="38"/>
      <c r="H21" s="39"/>
      <c r="I21" s="74">
        <f t="shared" ref="I21:I22" si="6">I20</f>
        <v>2</v>
      </c>
      <c r="J21" s="40" t="s">
        <v>96</v>
      </c>
      <c r="K21" s="55"/>
      <c r="L21" s="74">
        <f>L$7*$D21</f>
        <v>79</v>
      </c>
      <c r="M21" s="40" t="s">
        <v>96</v>
      </c>
    </row>
    <row r="22" spans="1:15" s="16" customFormat="1" x14ac:dyDescent="0.25">
      <c r="A22" s="239" t="s">
        <v>17</v>
      </c>
      <c r="B22" s="136"/>
      <c r="C22" s="41"/>
      <c r="D22" s="37">
        <v>1</v>
      </c>
      <c r="E22" s="109">
        <v>0.5</v>
      </c>
      <c r="F22" s="37">
        <f t="shared" ref="F22:F27" si="7">D22*E22</f>
        <v>0.5</v>
      </c>
      <c r="G22" s="42"/>
      <c r="H22" s="39"/>
      <c r="I22" s="74">
        <f t="shared" si="6"/>
        <v>2</v>
      </c>
      <c r="J22" s="43">
        <f>$E22*I22</f>
        <v>1</v>
      </c>
      <c r="K22" s="55"/>
      <c r="L22" s="74">
        <f>L$7*$D22</f>
        <v>79</v>
      </c>
      <c r="M22" s="43">
        <f>$E22*L22</f>
        <v>39.5</v>
      </c>
    </row>
    <row r="23" spans="1:15" x14ac:dyDescent="0.25">
      <c r="A23" s="240" t="s">
        <v>49</v>
      </c>
      <c r="B23" s="137"/>
      <c r="C23" s="45">
        <v>4</v>
      </c>
      <c r="D23" s="37">
        <v>1</v>
      </c>
      <c r="E23" s="109">
        <v>11</v>
      </c>
      <c r="F23" s="37">
        <f t="shared" si="7"/>
        <v>11</v>
      </c>
      <c r="G23" s="33">
        <f>D23*C23</f>
        <v>4</v>
      </c>
      <c r="H23" s="46"/>
      <c r="I23" s="75">
        <f>I$19*$D23</f>
        <v>2</v>
      </c>
      <c r="J23" s="72">
        <f>$E23*I23</f>
        <v>22</v>
      </c>
      <c r="K23" s="85"/>
      <c r="L23" s="75">
        <f>L$19*$D23</f>
        <v>3</v>
      </c>
      <c r="M23" s="72">
        <f>$E23*L23</f>
        <v>33</v>
      </c>
    </row>
    <row r="24" spans="1:15" x14ac:dyDescent="0.25">
      <c r="A24" s="240" t="s">
        <v>50</v>
      </c>
      <c r="B24" s="137"/>
      <c r="C24" s="45">
        <v>4</v>
      </c>
      <c r="D24" s="37">
        <v>1</v>
      </c>
      <c r="E24" s="109">
        <v>5.7</v>
      </c>
      <c r="F24" s="37">
        <f t="shared" si="7"/>
        <v>5.7</v>
      </c>
      <c r="G24" s="37">
        <f>D24*C24</f>
        <v>4</v>
      </c>
      <c r="H24" s="46"/>
      <c r="I24" s="75">
        <f>I$19*$D24</f>
        <v>2</v>
      </c>
      <c r="J24" s="72">
        <f t="shared" ref="J24:J27" si="8">$E24*I24</f>
        <v>11.4</v>
      </c>
      <c r="K24" s="85"/>
      <c r="L24" s="75">
        <f>L$19*$D24</f>
        <v>3</v>
      </c>
      <c r="M24" s="72">
        <f t="shared" ref="M24:M27" si="9">$E24*L24</f>
        <v>17.100000000000001</v>
      </c>
    </row>
    <row r="25" spans="1:15" x14ac:dyDescent="0.25">
      <c r="A25" s="240" t="s">
        <v>215</v>
      </c>
      <c r="B25" s="137"/>
      <c r="C25" s="45">
        <v>1</v>
      </c>
      <c r="D25" s="37">
        <v>4</v>
      </c>
      <c r="E25" s="109">
        <v>10</v>
      </c>
      <c r="F25" s="37">
        <f t="shared" si="7"/>
        <v>40</v>
      </c>
      <c r="G25" s="37">
        <f>D25*C25</f>
        <v>4</v>
      </c>
      <c r="H25" s="46"/>
      <c r="I25" s="75">
        <f>I$19*$D25</f>
        <v>8</v>
      </c>
      <c r="J25" s="72">
        <f t="shared" si="8"/>
        <v>80</v>
      </c>
      <c r="K25" s="85"/>
      <c r="L25" s="75">
        <f>L$19*$D25</f>
        <v>12</v>
      </c>
      <c r="M25" s="72">
        <f t="shared" si="9"/>
        <v>120</v>
      </c>
    </row>
    <row r="26" spans="1:15" x14ac:dyDescent="0.25">
      <c r="A26" s="240" t="s">
        <v>55</v>
      </c>
      <c r="B26" s="137"/>
      <c r="C26" s="45">
        <v>4</v>
      </c>
      <c r="D26" s="37">
        <v>1</v>
      </c>
      <c r="E26" s="109">
        <v>3.3</v>
      </c>
      <c r="F26" s="37">
        <f t="shared" si="7"/>
        <v>3.3</v>
      </c>
      <c r="G26" s="37">
        <f>D26*C26</f>
        <v>4</v>
      </c>
      <c r="H26" s="46"/>
      <c r="I26" s="75">
        <f>I$19*$D26</f>
        <v>2</v>
      </c>
      <c r="J26" s="72">
        <f t="shared" si="8"/>
        <v>6.6</v>
      </c>
      <c r="K26" s="85"/>
      <c r="L26" s="75">
        <f>L$19*$D26</f>
        <v>3</v>
      </c>
      <c r="M26" s="72">
        <f t="shared" si="9"/>
        <v>9.8999999999999986</v>
      </c>
    </row>
    <row r="27" spans="1:15" x14ac:dyDescent="0.25">
      <c r="A27" s="240" t="s">
        <v>118</v>
      </c>
      <c r="B27" s="137"/>
      <c r="C27" s="45">
        <v>4</v>
      </c>
      <c r="D27" s="47">
        <v>1</v>
      </c>
      <c r="E27" s="110">
        <v>3.6</v>
      </c>
      <c r="F27" s="47">
        <f t="shared" si="7"/>
        <v>3.6</v>
      </c>
      <c r="G27" s="37">
        <f>D27*C27</f>
        <v>4</v>
      </c>
      <c r="H27" s="46"/>
      <c r="I27" s="75">
        <f>I$19*$D27</f>
        <v>2</v>
      </c>
      <c r="J27" s="72">
        <f t="shared" si="8"/>
        <v>7.2</v>
      </c>
      <c r="K27" s="85"/>
      <c r="L27" s="75">
        <f>L$19*$D27</f>
        <v>3</v>
      </c>
      <c r="M27" s="72">
        <f t="shared" si="9"/>
        <v>10.8</v>
      </c>
    </row>
    <row r="28" spans="1:15" s="18" customFormat="1" ht="15.75" thickBot="1" x14ac:dyDescent="0.3">
      <c r="A28" s="241" t="s">
        <v>100</v>
      </c>
      <c r="B28" s="138"/>
      <c r="C28" s="49"/>
      <c r="D28" s="50"/>
      <c r="E28" s="20"/>
      <c r="F28" s="50">
        <f>SUM(F23:F27)</f>
        <v>63.6</v>
      </c>
      <c r="G28" s="50"/>
      <c r="H28" s="50"/>
      <c r="I28" s="80"/>
      <c r="J28" s="51">
        <f>SUM(J23:J27)</f>
        <v>127.2</v>
      </c>
      <c r="K28" s="31"/>
      <c r="L28" s="80"/>
      <c r="M28" s="51">
        <f>SUM(M23:M27)</f>
        <v>190.8</v>
      </c>
    </row>
    <row r="29" spans="1:15" s="18" customFormat="1" ht="5.0999999999999996" customHeight="1" thickBot="1" x14ac:dyDescent="0.3">
      <c r="A29" s="241"/>
      <c r="B29" s="138"/>
      <c r="C29" s="49"/>
      <c r="D29" s="50"/>
      <c r="E29" s="20"/>
      <c r="F29" s="50"/>
      <c r="G29" s="50"/>
      <c r="H29" s="50"/>
      <c r="I29" s="31"/>
      <c r="J29" s="52"/>
      <c r="K29" s="31"/>
      <c r="L29" s="31"/>
      <c r="M29" s="242"/>
    </row>
    <row r="30" spans="1:15" s="2" customFormat="1" ht="18" thickBot="1" x14ac:dyDescent="0.3">
      <c r="A30" s="237" t="s">
        <v>113</v>
      </c>
      <c r="B30" s="141"/>
      <c r="C30" s="58"/>
      <c r="D30" s="58"/>
      <c r="E30" s="120"/>
      <c r="F30" s="58"/>
      <c r="G30" s="58"/>
      <c r="H30" s="58"/>
      <c r="I30" s="81"/>
      <c r="J30" s="59">
        <f>SUM(J17,J28)</f>
        <v>3434.4</v>
      </c>
      <c r="K30" s="243"/>
      <c r="L30" s="81"/>
      <c r="M30" s="59">
        <f>SUM(M17,M28)</f>
        <v>5120.3999999999996</v>
      </c>
    </row>
    <row r="31" spans="1:15" s="21" customFormat="1" ht="16.5" thickBot="1" x14ac:dyDescent="0.3">
      <c r="A31" s="244" t="s">
        <v>56</v>
      </c>
      <c r="B31" s="245"/>
      <c r="C31" s="246"/>
      <c r="D31" s="246"/>
      <c r="E31" s="236"/>
      <c r="F31" s="246"/>
      <c r="G31" s="246"/>
      <c r="H31" s="246"/>
      <c r="I31" s="405"/>
      <c r="J31" s="405"/>
      <c r="K31" s="246"/>
      <c r="L31" s="405"/>
      <c r="M31" s="420"/>
    </row>
    <row r="32" spans="1:15" ht="27.75" thickBot="1" x14ac:dyDescent="0.3">
      <c r="A32" s="247" t="s">
        <v>119</v>
      </c>
      <c r="B32" s="248"/>
      <c r="C32" s="60" t="s">
        <v>107</v>
      </c>
      <c r="D32" s="159">
        <v>1</v>
      </c>
      <c r="E32" s="112">
        <f>64*0.2</f>
        <v>12.8</v>
      </c>
      <c r="F32" s="61">
        <f>E32*D32</f>
        <v>12.8</v>
      </c>
      <c r="G32" s="44"/>
      <c r="H32" s="44"/>
      <c r="I32" s="82">
        <f>I6/64</f>
        <v>6.875</v>
      </c>
      <c r="J32" s="73">
        <f>$E$32*I32</f>
        <v>88</v>
      </c>
      <c r="K32" s="85"/>
      <c r="L32" s="82">
        <f>L6/64</f>
        <v>10.25</v>
      </c>
      <c r="M32" s="73">
        <f>$E$32*L32</f>
        <v>131.20000000000002</v>
      </c>
    </row>
    <row r="33" spans="1:15" s="16" customFormat="1" ht="5.0999999999999996" customHeight="1" thickBot="1" x14ac:dyDescent="0.3">
      <c r="A33" s="249"/>
      <c r="B33" s="136"/>
      <c r="C33" s="35"/>
      <c r="D33" s="35"/>
      <c r="E33" s="118"/>
      <c r="F33" s="35"/>
      <c r="G33" s="35"/>
      <c r="H33" s="35"/>
      <c r="I33" s="55"/>
      <c r="J33" s="31"/>
      <c r="K33" s="55"/>
      <c r="L33" s="55"/>
      <c r="M33" s="209"/>
    </row>
    <row r="34" spans="1:15" s="23" customFormat="1" ht="16.5" thickBot="1" x14ac:dyDescent="0.3">
      <c r="A34" s="253" t="s">
        <v>112</v>
      </c>
      <c r="B34" s="68"/>
      <c r="C34" s="68"/>
      <c r="D34" s="68"/>
      <c r="E34" s="68"/>
      <c r="F34" s="68"/>
      <c r="G34" s="68"/>
      <c r="H34" s="68"/>
      <c r="I34" s="275"/>
      <c r="J34" s="278">
        <f>J30+J32</f>
        <v>3522.4</v>
      </c>
      <c r="K34" s="68"/>
      <c r="L34" s="275"/>
      <c r="M34" s="278">
        <f>M30+M32</f>
        <v>5251.5999999999995</v>
      </c>
    </row>
    <row r="35" spans="1:15" s="24" customFormat="1" ht="21" x14ac:dyDescent="0.35">
      <c r="A35" s="463" t="s">
        <v>108</v>
      </c>
      <c r="B35" s="464"/>
      <c r="C35" s="464"/>
      <c r="D35" s="464"/>
      <c r="E35" s="464"/>
      <c r="F35" s="464"/>
      <c r="G35" s="464"/>
      <c r="H35" s="464"/>
      <c r="I35" s="464"/>
      <c r="J35" s="464"/>
      <c r="K35" s="464"/>
      <c r="L35" s="464"/>
      <c r="M35" s="465"/>
    </row>
    <row r="36" spans="1:15" s="21" customFormat="1" ht="16.5" thickBot="1" x14ac:dyDescent="0.3">
      <c r="A36" s="244" t="s">
        <v>57</v>
      </c>
      <c r="B36" s="245"/>
      <c r="C36" s="246"/>
      <c r="D36" s="246"/>
      <c r="E36" s="236"/>
      <c r="F36" s="246"/>
      <c r="G36" s="246"/>
      <c r="H36" s="246"/>
      <c r="I36" s="405"/>
      <c r="J36" s="405"/>
      <c r="K36" s="246"/>
      <c r="L36" s="405"/>
      <c r="M36" s="420"/>
    </row>
    <row r="37" spans="1:15" ht="15.75" hidden="1" thickBot="1" x14ac:dyDescent="0.3">
      <c r="A37" s="240" t="s">
        <v>29</v>
      </c>
      <c r="B37" s="137"/>
      <c r="C37" s="62">
        <v>15</v>
      </c>
      <c r="D37" s="55"/>
      <c r="E37" s="113">
        <v>36</v>
      </c>
      <c r="F37" s="55"/>
      <c r="G37" s="63"/>
      <c r="H37" s="44"/>
      <c r="I37" s="83">
        <v>0</v>
      </c>
      <c r="J37" s="84">
        <f t="shared" ref="J37:J49" si="10">I37*E37</f>
        <v>0</v>
      </c>
      <c r="K37" s="85"/>
      <c r="L37" s="83">
        <v>0</v>
      </c>
      <c r="M37" s="86">
        <f t="shared" ref="M37:M49" si="11">L37*E37</f>
        <v>0</v>
      </c>
      <c r="O37" s="105"/>
    </row>
    <row r="38" spans="1:15" ht="15.75" hidden="1" thickBot="1" x14ac:dyDescent="0.3">
      <c r="A38" s="240" t="s">
        <v>22</v>
      </c>
      <c r="B38" s="137"/>
      <c r="C38" s="64">
        <v>15</v>
      </c>
      <c r="D38" s="55"/>
      <c r="E38" s="114">
        <v>36</v>
      </c>
      <c r="F38" s="55"/>
      <c r="G38" s="63"/>
      <c r="H38" s="44"/>
      <c r="I38" s="78">
        <v>0</v>
      </c>
      <c r="J38" s="43">
        <f t="shared" si="10"/>
        <v>0</v>
      </c>
      <c r="K38" s="85"/>
      <c r="L38" s="78">
        <v>0</v>
      </c>
      <c r="M38" s="72">
        <f t="shared" si="11"/>
        <v>0</v>
      </c>
    </row>
    <row r="39" spans="1:15" x14ac:dyDescent="0.25">
      <c r="A39" s="240" t="s">
        <v>58</v>
      </c>
      <c r="B39" s="137"/>
      <c r="C39" s="64">
        <v>15</v>
      </c>
      <c r="D39" s="55"/>
      <c r="E39" s="113">
        <v>36</v>
      </c>
      <c r="F39" s="55"/>
      <c r="G39" s="63"/>
      <c r="H39" s="44"/>
      <c r="I39" s="83">
        <v>2</v>
      </c>
      <c r="J39" s="84">
        <f t="shared" si="10"/>
        <v>72</v>
      </c>
      <c r="K39" s="85"/>
      <c r="L39" s="83">
        <v>3</v>
      </c>
      <c r="M39" s="86">
        <f t="shared" si="11"/>
        <v>108</v>
      </c>
    </row>
    <row r="40" spans="1:15" hidden="1" x14ac:dyDescent="0.25">
      <c r="A40" s="240" t="s">
        <v>8</v>
      </c>
      <c r="B40" s="137"/>
      <c r="C40" s="64">
        <v>15</v>
      </c>
      <c r="D40" s="55"/>
      <c r="E40" s="114">
        <v>72</v>
      </c>
      <c r="F40" s="55"/>
      <c r="G40" s="63"/>
      <c r="H40" s="44"/>
      <c r="I40" s="78">
        <v>0</v>
      </c>
      <c r="J40" s="43">
        <f t="shared" si="10"/>
        <v>0</v>
      </c>
      <c r="K40" s="85"/>
      <c r="L40" s="78">
        <v>0</v>
      </c>
      <c r="M40" s="72">
        <f t="shared" si="11"/>
        <v>0</v>
      </c>
    </row>
    <row r="41" spans="1:15" hidden="1" x14ac:dyDescent="0.25">
      <c r="A41" s="240" t="s">
        <v>59</v>
      </c>
      <c r="B41" s="137"/>
      <c r="C41" s="64">
        <v>2</v>
      </c>
      <c r="D41" s="55"/>
      <c r="E41" s="114">
        <v>1.8</v>
      </c>
      <c r="F41" s="55"/>
      <c r="G41" s="63"/>
      <c r="H41" s="44"/>
      <c r="I41" s="75">
        <v>0</v>
      </c>
      <c r="J41" s="87">
        <f t="shared" si="10"/>
        <v>0</v>
      </c>
      <c r="K41" s="55"/>
      <c r="L41" s="75">
        <v>0</v>
      </c>
      <c r="M41" s="88">
        <f t="shared" si="11"/>
        <v>0</v>
      </c>
    </row>
    <row r="42" spans="1:15" ht="15" customHeight="1" x14ac:dyDescent="0.25">
      <c r="A42" s="250" t="s">
        <v>20</v>
      </c>
      <c r="B42" s="137"/>
      <c r="C42" s="64">
        <v>15</v>
      </c>
      <c r="D42" s="55"/>
      <c r="E42" s="114">
        <v>36</v>
      </c>
      <c r="F42" s="55"/>
      <c r="G42" s="63"/>
      <c r="H42" s="44"/>
      <c r="I42" s="75">
        <v>2</v>
      </c>
      <c r="J42" s="87">
        <f t="shared" si="10"/>
        <v>72</v>
      </c>
      <c r="K42" s="55"/>
      <c r="L42" s="75">
        <v>3</v>
      </c>
      <c r="M42" s="88">
        <f t="shared" si="11"/>
        <v>108</v>
      </c>
    </row>
    <row r="43" spans="1:15" x14ac:dyDescent="0.25">
      <c r="A43" s="240" t="s">
        <v>87</v>
      </c>
      <c r="B43" s="137"/>
      <c r="C43" s="64">
        <v>15</v>
      </c>
      <c r="D43" s="55"/>
      <c r="E43" s="114">
        <v>36</v>
      </c>
      <c r="F43" s="55"/>
      <c r="G43" s="63"/>
      <c r="H43" s="44"/>
      <c r="I43" s="75">
        <v>1</v>
      </c>
      <c r="J43" s="87">
        <f t="shared" si="10"/>
        <v>36</v>
      </c>
      <c r="K43" s="55"/>
      <c r="L43" s="75">
        <v>1</v>
      </c>
      <c r="M43" s="88">
        <f t="shared" si="11"/>
        <v>36</v>
      </c>
    </row>
    <row r="44" spans="1:15" x14ac:dyDescent="0.25">
      <c r="A44" s="240" t="s">
        <v>93</v>
      </c>
      <c r="B44" s="137"/>
      <c r="C44" s="64">
        <v>15</v>
      </c>
      <c r="D44" s="55"/>
      <c r="E44" s="114">
        <v>72</v>
      </c>
      <c r="F44" s="55"/>
      <c r="G44" s="63"/>
      <c r="H44" s="44"/>
      <c r="I44" s="75">
        <v>1</v>
      </c>
      <c r="J44" s="87">
        <f t="shared" si="10"/>
        <v>72</v>
      </c>
      <c r="K44" s="55"/>
      <c r="L44" s="75">
        <v>1</v>
      </c>
      <c r="M44" s="88">
        <f t="shared" si="11"/>
        <v>72</v>
      </c>
    </row>
    <row r="45" spans="1:15" x14ac:dyDescent="0.25">
      <c r="A45" s="240" t="s">
        <v>79</v>
      </c>
      <c r="B45" s="137"/>
      <c r="C45" s="64"/>
      <c r="D45" s="55"/>
      <c r="E45" s="114">
        <v>12</v>
      </c>
      <c r="F45" s="55"/>
      <c r="G45" s="63"/>
      <c r="H45" s="44"/>
      <c r="I45" s="75">
        <v>1</v>
      </c>
      <c r="J45" s="87">
        <f t="shared" si="10"/>
        <v>12</v>
      </c>
      <c r="K45" s="55"/>
      <c r="L45" s="75">
        <v>1</v>
      </c>
      <c r="M45" s="88">
        <f t="shared" si="11"/>
        <v>12</v>
      </c>
    </row>
    <row r="46" spans="1:15" x14ac:dyDescent="0.25">
      <c r="A46" s="240" t="s">
        <v>80</v>
      </c>
      <c r="B46" s="137"/>
      <c r="C46" s="64"/>
      <c r="D46" s="55"/>
      <c r="E46" s="114">
        <v>6</v>
      </c>
      <c r="F46" s="55"/>
      <c r="G46" s="63"/>
      <c r="H46" s="44"/>
      <c r="I46" s="75">
        <v>1</v>
      </c>
      <c r="J46" s="87">
        <f t="shared" si="10"/>
        <v>6</v>
      </c>
      <c r="K46" s="55"/>
      <c r="L46" s="75">
        <v>1</v>
      </c>
      <c r="M46" s="88">
        <f t="shared" si="11"/>
        <v>6</v>
      </c>
    </row>
    <row r="47" spans="1:15" s="16" customFormat="1" x14ac:dyDescent="0.25">
      <c r="A47" s="239" t="s">
        <v>111</v>
      </c>
      <c r="B47" s="136"/>
      <c r="C47" s="65"/>
      <c r="D47" s="55"/>
      <c r="E47" s="114">
        <v>4</v>
      </c>
      <c r="F47" s="55"/>
      <c r="G47" s="55"/>
      <c r="H47" s="35"/>
      <c r="I47" s="75">
        <v>1</v>
      </c>
      <c r="J47" s="87">
        <f t="shared" si="10"/>
        <v>4</v>
      </c>
      <c r="K47" s="55"/>
      <c r="L47" s="75">
        <v>1</v>
      </c>
      <c r="M47" s="88">
        <f t="shared" si="11"/>
        <v>4</v>
      </c>
    </row>
    <row r="48" spans="1:15" x14ac:dyDescent="0.25">
      <c r="A48" s="240" t="s">
        <v>9</v>
      </c>
      <c r="B48" s="137"/>
      <c r="C48" s="64"/>
      <c r="D48" s="55"/>
      <c r="E48" s="114">
        <v>1.3</v>
      </c>
      <c r="F48" s="55"/>
      <c r="G48" s="63"/>
      <c r="H48" s="44"/>
      <c r="I48" s="75">
        <v>4</v>
      </c>
      <c r="J48" s="87">
        <f t="shared" si="10"/>
        <v>5.2</v>
      </c>
      <c r="K48" s="55"/>
      <c r="L48" s="75">
        <v>4</v>
      </c>
      <c r="M48" s="88">
        <f t="shared" si="11"/>
        <v>5.2</v>
      </c>
    </row>
    <row r="49" spans="1:14" x14ac:dyDescent="0.25">
      <c r="A49" s="240" t="s">
        <v>118</v>
      </c>
      <c r="B49" s="137"/>
      <c r="C49" s="64"/>
      <c r="D49" s="55"/>
      <c r="E49" s="114">
        <v>3.6</v>
      </c>
      <c r="F49" s="55"/>
      <c r="G49" s="63"/>
      <c r="H49" s="44"/>
      <c r="I49" s="75">
        <v>1</v>
      </c>
      <c r="J49" s="87">
        <f t="shared" si="10"/>
        <v>3.6</v>
      </c>
      <c r="K49" s="55"/>
      <c r="L49" s="75">
        <v>1</v>
      </c>
      <c r="M49" s="88">
        <f t="shared" si="11"/>
        <v>3.6</v>
      </c>
    </row>
    <row r="50" spans="1:14" x14ac:dyDescent="0.25">
      <c r="A50" s="240" t="s">
        <v>54</v>
      </c>
      <c r="B50" s="137"/>
      <c r="C50" s="66"/>
      <c r="D50" s="55"/>
      <c r="E50" s="47" t="s">
        <v>96</v>
      </c>
      <c r="F50" s="55"/>
      <c r="G50" s="63"/>
      <c r="H50" s="44"/>
      <c r="I50" s="181">
        <v>1</v>
      </c>
      <c r="J50" s="182" t="s">
        <v>96</v>
      </c>
      <c r="K50" s="55"/>
      <c r="L50" s="181">
        <v>1</v>
      </c>
      <c r="M50" s="182" t="s">
        <v>96</v>
      </c>
    </row>
    <row r="51" spans="1:14" ht="18" thickBot="1" x14ac:dyDescent="0.3">
      <c r="A51" s="237" t="s">
        <v>88</v>
      </c>
      <c r="B51" s="141"/>
      <c r="C51" s="67"/>
      <c r="D51" s="67"/>
      <c r="E51" s="117"/>
      <c r="F51" s="67"/>
      <c r="G51" s="67"/>
      <c r="H51" s="67"/>
      <c r="I51" s="89"/>
      <c r="J51" s="90">
        <f>SUM(J37:J50)</f>
        <v>282.8</v>
      </c>
      <c r="K51" s="30"/>
      <c r="L51" s="89"/>
      <c r="M51" s="91">
        <f>SUM(M37:M50)</f>
        <v>354.8</v>
      </c>
      <c r="N51" s="27"/>
    </row>
    <row r="52" spans="1:14" s="21" customFormat="1" ht="16.5" thickBot="1" x14ac:dyDescent="0.3">
      <c r="A52" s="244" t="s">
        <v>60</v>
      </c>
      <c r="B52" s="245"/>
      <c r="C52" s="246"/>
      <c r="D52" s="246"/>
      <c r="E52" s="236"/>
      <c r="F52" s="246"/>
      <c r="G52" s="246"/>
      <c r="H52" s="246"/>
      <c r="I52" s="414"/>
      <c r="J52" s="414"/>
      <c r="K52" s="246"/>
      <c r="L52" s="405"/>
      <c r="M52" s="420"/>
    </row>
    <row r="53" spans="1:14" x14ac:dyDescent="0.25">
      <c r="A53" s="240" t="s">
        <v>62</v>
      </c>
      <c r="B53" s="137"/>
      <c r="C53" s="32"/>
      <c r="D53" s="55"/>
      <c r="E53" s="116" t="s">
        <v>48</v>
      </c>
      <c r="F53" s="56"/>
      <c r="G53" s="69"/>
      <c r="H53" s="44"/>
      <c r="I53" s="92">
        <v>1</v>
      </c>
      <c r="J53" s="84" t="s">
        <v>96</v>
      </c>
      <c r="K53" s="55"/>
      <c r="L53" s="92">
        <v>1</v>
      </c>
      <c r="M53" s="86" t="s">
        <v>96</v>
      </c>
    </row>
    <row r="54" spans="1:14" x14ac:dyDescent="0.25">
      <c r="A54" s="240" t="s">
        <v>54</v>
      </c>
      <c r="B54" s="137"/>
      <c r="C54" s="71"/>
      <c r="D54" s="55"/>
      <c r="E54" s="114" t="s">
        <v>96</v>
      </c>
      <c r="F54" s="35"/>
      <c r="G54" s="70"/>
      <c r="H54" s="44"/>
      <c r="I54" s="75">
        <v>1</v>
      </c>
      <c r="J54" s="87" t="s">
        <v>96</v>
      </c>
      <c r="K54" s="55"/>
      <c r="L54" s="75">
        <v>1</v>
      </c>
      <c r="M54" s="87" t="s">
        <v>96</v>
      </c>
    </row>
    <row r="55" spans="1:14" x14ac:dyDescent="0.25">
      <c r="A55" s="240" t="s">
        <v>61</v>
      </c>
      <c r="B55" s="137"/>
      <c r="C55" s="45"/>
      <c r="D55" s="55"/>
      <c r="E55" s="114" t="s">
        <v>127</v>
      </c>
      <c r="F55" s="35"/>
      <c r="G55" s="70"/>
      <c r="H55" s="44"/>
      <c r="I55" s="75">
        <v>1</v>
      </c>
      <c r="J55" s="88">
        <v>36</v>
      </c>
      <c r="K55" s="55"/>
      <c r="L55" s="75">
        <v>1</v>
      </c>
      <c r="M55" s="88">
        <v>48</v>
      </c>
    </row>
    <row r="56" spans="1:14" x14ac:dyDescent="0.25">
      <c r="A56" s="240" t="s">
        <v>7</v>
      </c>
      <c r="B56" s="137"/>
      <c r="C56" s="45">
        <v>4</v>
      </c>
      <c r="D56" s="55"/>
      <c r="E56" s="114" t="s">
        <v>127</v>
      </c>
      <c r="F56" s="35"/>
      <c r="G56" s="70"/>
      <c r="H56" s="44"/>
      <c r="I56" s="75">
        <v>1</v>
      </c>
      <c r="J56" s="88">
        <v>18</v>
      </c>
      <c r="K56" s="55"/>
      <c r="L56" s="75">
        <v>1</v>
      </c>
      <c r="M56" s="88">
        <v>18</v>
      </c>
    </row>
    <row r="57" spans="1:14" x14ac:dyDescent="0.25">
      <c r="A57" s="240" t="s">
        <v>120</v>
      </c>
      <c r="B57" s="137"/>
      <c r="C57" s="45"/>
      <c r="D57" s="55"/>
      <c r="E57" s="114" t="s">
        <v>127</v>
      </c>
      <c r="F57" s="35"/>
      <c r="G57" s="70"/>
      <c r="H57" s="44"/>
      <c r="I57" s="75">
        <v>1</v>
      </c>
      <c r="J57" s="88">
        <v>18</v>
      </c>
      <c r="K57" s="55"/>
      <c r="L57" s="75">
        <v>1</v>
      </c>
      <c r="M57" s="88">
        <v>18</v>
      </c>
    </row>
    <row r="58" spans="1:14" x14ac:dyDescent="0.25">
      <c r="A58" s="240" t="s">
        <v>63</v>
      </c>
      <c r="B58" s="137"/>
      <c r="C58" s="45">
        <v>3</v>
      </c>
      <c r="D58" s="55"/>
      <c r="E58" s="114" t="s">
        <v>127</v>
      </c>
      <c r="F58" s="35"/>
      <c r="G58" s="70"/>
      <c r="H58" s="44"/>
      <c r="I58" s="75">
        <v>1</v>
      </c>
      <c r="J58" s="88">
        <v>32</v>
      </c>
      <c r="K58" s="55"/>
      <c r="L58" s="75">
        <v>1</v>
      </c>
      <c r="M58" s="88">
        <v>32</v>
      </c>
    </row>
    <row r="59" spans="1:14" x14ac:dyDescent="0.25">
      <c r="A59" s="240" t="s">
        <v>76</v>
      </c>
      <c r="B59" s="137"/>
      <c r="C59" s="45"/>
      <c r="D59" s="55"/>
      <c r="E59" s="114">
        <v>7</v>
      </c>
      <c r="F59" s="35"/>
      <c r="G59" s="70"/>
      <c r="H59" s="44"/>
      <c r="I59" s="75">
        <v>2</v>
      </c>
      <c r="J59" s="88">
        <f>I59*E59</f>
        <v>14</v>
      </c>
      <c r="K59" s="55"/>
      <c r="L59" s="75">
        <v>2</v>
      </c>
      <c r="M59" s="88">
        <f>L59*E59</f>
        <v>14</v>
      </c>
    </row>
    <row r="60" spans="1:14" x14ac:dyDescent="0.25">
      <c r="A60" s="240" t="s">
        <v>21</v>
      </c>
      <c r="B60" s="137"/>
      <c r="C60" s="45">
        <v>1</v>
      </c>
      <c r="D60" s="55"/>
      <c r="E60" s="114">
        <v>3.6</v>
      </c>
      <c r="F60" s="35"/>
      <c r="G60" s="70"/>
      <c r="H60" s="44"/>
      <c r="I60" s="75">
        <v>1</v>
      </c>
      <c r="J60" s="88">
        <v>4</v>
      </c>
      <c r="K60" s="55"/>
      <c r="L60" s="75">
        <v>1</v>
      </c>
      <c r="M60" s="88">
        <v>4</v>
      </c>
    </row>
    <row r="61" spans="1:14" x14ac:dyDescent="0.25">
      <c r="A61" s="239" t="s">
        <v>124</v>
      </c>
      <c r="B61" s="137"/>
      <c r="C61" s="71"/>
      <c r="D61" s="55"/>
      <c r="E61" s="114">
        <v>6</v>
      </c>
      <c r="F61" s="55"/>
      <c r="G61" s="63"/>
      <c r="H61" s="44"/>
      <c r="I61" s="78">
        <v>1</v>
      </c>
      <c r="J61" s="88">
        <f t="shared" ref="J61" si="12">E61*I61</f>
        <v>6</v>
      </c>
      <c r="K61" s="55"/>
      <c r="L61" s="75">
        <v>1</v>
      </c>
      <c r="M61" s="88">
        <f>L61*E61</f>
        <v>6</v>
      </c>
    </row>
    <row r="62" spans="1:14" x14ac:dyDescent="0.25">
      <c r="A62" s="240" t="s">
        <v>111</v>
      </c>
      <c r="B62" s="137"/>
      <c r="C62" s="122"/>
      <c r="D62" s="55"/>
      <c r="E62" s="152">
        <v>1.8</v>
      </c>
      <c r="F62" s="35"/>
      <c r="G62" s="70"/>
      <c r="H62" s="44"/>
      <c r="I62" s="181">
        <v>1</v>
      </c>
      <c r="J62" s="182">
        <f>I62*E62</f>
        <v>1.8</v>
      </c>
      <c r="K62" s="55"/>
      <c r="L62" s="181">
        <v>1</v>
      </c>
      <c r="M62" s="182">
        <f>L62*E62</f>
        <v>1.8</v>
      </c>
    </row>
    <row r="63" spans="1:14" ht="18" thickBot="1" x14ac:dyDescent="0.3">
      <c r="A63" s="237" t="s">
        <v>89</v>
      </c>
      <c r="B63" s="141"/>
      <c r="C63" s="67"/>
      <c r="D63" s="67"/>
      <c r="E63" s="117"/>
      <c r="F63" s="67"/>
      <c r="G63" s="67"/>
      <c r="H63" s="67"/>
      <c r="I63" s="93"/>
      <c r="J63" s="91">
        <f>SUM(J53:J60)</f>
        <v>122</v>
      </c>
      <c r="K63" s="53"/>
      <c r="L63" s="89"/>
      <c r="M63" s="91">
        <f>SUM(M53:M60)</f>
        <v>134</v>
      </c>
    </row>
    <row r="64" spans="1:14" s="16" customFormat="1" ht="5.0999999999999996" customHeight="1" thickBot="1" x14ac:dyDescent="0.3">
      <c r="A64" s="249"/>
      <c r="B64" s="136"/>
      <c r="C64" s="35"/>
      <c r="D64" s="35"/>
      <c r="E64" s="118"/>
      <c r="F64" s="35"/>
      <c r="G64" s="35"/>
      <c r="H64" s="35"/>
      <c r="I64" s="55"/>
      <c r="J64" s="31"/>
      <c r="K64" s="55"/>
      <c r="L64" s="31"/>
      <c r="M64" s="209"/>
    </row>
    <row r="65" spans="1:13" s="23" customFormat="1" ht="15.75" x14ac:dyDescent="0.25">
      <c r="A65" s="253" t="s">
        <v>110</v>
      </c>
      <c r="B65" s="68"/>
      <c r="C65" s="68"/>
      <c r="D65" s="68"/>
      <c r="E65" s="68"/>
      <c r="F65" s="68"/>
      <c r="G65" s="68"/>
      <c r="H65" s="68"/>
      <c r="I65" s="297"/>
      <c r="J65" s="223">
        <f>SUM(J63,J51)</f>
        <v>404.8</v>
      </c>
      <c r="K65" s="30"/>
      <c r="L65" s="222"/>
      <c r="M65" s="223">
        <f>SUM(M63,M51)</f>
        <v>488.8</v>
      </c>
    </row>
    <row r="66" spans="1:13" s="24" customFormat="1" ht="21" x14ac:dyDescent="0.35">
      <c r="A66" s="463" t="s">
        <v>109</v>
      </c>
      <c r="B66" s="464"/>
      <c r="C66" s="464"/>
      <c r="D66" s="464"/>
      <c r="E66" s="464"/>
      <c r="F66" s="464"/>
      <c r="G66" s="464"/>
      <c r="H66" s="464"/>
      <c r="I66" s="464"/>
      <c r="J66" s="464"/>
      <c r="K66" s="464"/>
      <c r="L66" s="464"/>
      <c r="M66" s="465"/>
    </row>
    <row r="67" spans="1:13" s="21" customFormat="1" ht="16.5" thickBot="1" x14ac:dyDescent="0.3">
      <c r="A67" s="244" t="s">
        <v>115</v>
      </c>
      <c r="B67" s="245"/>
      <c r="C67" s="246"/>
      <c r="D67" s="246"/>
      <c r="E67" s="236"/>
      <c r="F67" s="246"/>
      <c r="G67" s="246"/>
      <c r="H67" s="246"/>
      <c r="I67" s="405"/>
      <c r="J67" s="405"/>
      <c r="K67" s="246"/>
      <c r="L67" s="405"/>
      <c r="M67" s="420"/>
    </row>
    <row r="68" spans="1:13" x14ac:dyDescent="0.25">
      <c r="A68" s="240" t="s">
        <v>62</v>
      </c>
      <c r="B68" s="137"/>
      <c r="C68" s="62"/>
      <c r="D68" s="55"/>
      <c r="E68" s="116" t="s">
        <v>48</v>
      </c>
      <c r="F68" s="55"/>
      <c r="G68" s="63"/>
      <c r="H68" s="44"/>
      <c r="I68" s="92">
        <v>1</v>
      </c>
      <c r="J68" s="153" t="s">
        <v>96</v>
      </c>
      <c r="K68" s="55"/>
      <c r="L68" s="92">
        <v>1</v>
      </c>
      <c r="M68" s="153" t="s">
        <v>96</v>
      </c>
    </row>
    <row r="69" spans="1:13" x14ac:dyDescent="0.25">
      <c r="A69" s="240" t="s">
        <v>54</v>
      </c>
      <c r="B69" s="137"/>
      <c r="C69" s="71"/>
      <c r="D69" s="55"/>
      <c r="E69" s="114" t="s">
        <v>96</v>
      </c>
      <c r="F69" s="35"/>
      <c r="G69" s="70"/>
      <c r="H69" s="44"/>
      <c r="I69" s="75">
        <v>1</v>
      </c>
      <c r="J69" s="87" t="s">
        <v>96</v>
      </c>
      <c r="K69" s="55"/>
      <c r="L69" s="75">
        <v>1</v>
      </c>
      <c r="M69" s="87" t="s">
        <v>96</v>
      </c>
    </row>
    <row r="70" spans="1:13" x14ac:dyDescent="0.25">
      <c r="A70" s="240" t="s">
        <v>135</v>
      </c>
      <c r="B70" s="137"/>
      <c r="C70" s="62"/>
      <c r="D70" s="55"/>
      <c r="E70" s="155">
        <v>32</v>
      </c>
      <c r="F70" s="55"/>
      <c r="G70" s="63"/>
      <c r="H70" s="44"/>
      <c r="I70" s="75">
        <v>1</v>
      </c>
      <c r="J70" s="87">
        <f t="shared" ref="J70:J76" si="13">E70*I70</f>
        <v>32</v>
      </c>
      <c r="K70" s="55"/>
      <c r="L70" s="75">
        <v>1</v>
      </c>
      <c r="M70" s="87">
        <v>32</v>
      </c>
    </row>
    <row r="71" spans="1:13" x14ac:dyDescent="0.25">
      <c r="A71" s="240" t="s">
        <v>64</v>
      </c>
      <c r="B71" s="137"/>
      <c r="C71" s="64">
        <v>4</v>
      </c>
      <c r="D71" s="55"/>
      <c r="E71" s="114">
        <v>12</v>
      </c>
      <c r="F71" s="55"/>
      <c r="G71" s="63"/>
      <c r="H71" s="44"/>
      <c r="I71" s="75">
        <v>2</v>
      </c>
      <c r="J71" s="87">
        <f t="shared" si="13"/>
        <v>24</v>
      </c>
      <c r="K71" s="55"/>
      <c r="L71" s="75">
        <v>3</v>
      </c>
      <c r="M71" s="87">
        <f>L71*E71</f>
        <v>36</v>
      </c>
    </row>
    <row r="72" spans="1:13" x14ac:dyDescent="0.25">
      <c r="A72" s="239" t="s">
        <v>121</v>
      </c>
      <c r="B72" s="137"/>
      <c r="C72" s="64"/>
      <c r="D72" s="55"/>
      <c r="E72" s="114">
        <v>18</v>
      </c>
      <c r="F72" s="55"/>
      <c r="G72" s="63"/>
      <c r="H72" s="44"/>
      <c r="I72" s="75">
        <v>1</v>
      </c>
      <c r="J72" s="87">
        <f t="shared" si="13"/>
        <v>18</v>
      </c>
      <c r="K72" s="55"/>
      <c r="L72" s="75">
        <v>2</v>
      </c>
      <c r="M72" s="87">
        <f>L72*E72</f>
        <v>36</v>
      </c>
    </row>
    <row r="73" spans="1:13" x14ac:dyDescent="0.25">
      <c r="A73" s="239" t="s">
        <v>122</v>
      </c>
      <c r="B73" s="137"/>
      <c r="C73" s="64">
        <v>1</v>
      </c>
      <c r="D73" s="55"/>
      <c r="E73" s="114">
        <v>18</v>
      </c>
      <c r="F73" s="55"/>
      <c r="G73" s="63"/>
      <c r="H73" s="44"/>
      <c r="I73" s="75">
        <v>1</v>
      </c>
      <c r="J73" s="87">
        <f t="shared" si="13"/>
        <v>18</v>
      </c>
      <c r="K73" s="55"/>
      <c r="L73" s="75">
        <v>1</v>
      </c>
      <c r="M73" s="87">
        <f>L73*E73</f>
        <v>18</v>
      </c>
    </row>
    <row r="74" spans="1:13" x14ac:dyDescent="0.25">
      <c r="A74" s="239" t="s">
        <v>24</v>
      </c>
      <c r="B74" s="137"/>
      <c r="C74" s="64">
        <v>1</v>
      </c>
      <c r="D74" s="55"/>
      <c r="E74" s="114">
        <v>12</v>
      </c>
      <c r="F74" s="55"/>
      <c r="G74" s="63"/>
      <c r="H74" s="44"/>
      <c r="I74" s="75">
        <v>2</v>
      </c>
      <c r="J74" s="87">
        <f t="shared" si="13"/>
        <v>24</v>
      </c>
      <c r="K74" s="55"/>
      <c r="L74" s="75">
        <v>2</v>
      </c>
      <c r="M74" s="87">
        <f>L74*E74</f>
        <v>24</v>
      </c>
    </row>
    <row r="75" spans="1:13" x14ac:dyDescent="0.25">
      <c r="A75" s="239" t="s">
        <v>123</v>
      </c>
      <c r="B75" s="136"/>
      <c r="C75" s="64"/>
      <c r="D75" s="55"/>
      <c r="E75" s="114">
        <v>7</v>
      </c>
      <c r="F75" s="55"/>
      <c r="G75" s="63"/>
      <c r="H75" s="35"/>
      <c r="I75" s="75">
        <v>14</v>
      </c>
      <c r="J75" s="87">
        <f t="shared" si="13"/>
        <v>98</v>
      </c>
      <c r="K75" s="55"/>
      <c r="L75" s="75">
        <v>21</v>
      </c>
      <c r="M75" s="87">
        <f>L75*E75</f>
        <v>147</v>
      </c>
    </row>
    <row r="76" spans="1:13" x14ac:dyDescent="0.25">
      <c r="A76" s="239" t="s">
        <v>18</v>
      </c>
      <c r="B76" s="137"/>
      <c r="C76" s="64" t="s">
        <v>16</v>
      </c>
      <c r="D76" s="55"/>
      <c r="E76" s="114">
        <v>36</v>
      </c>
      <c r="F76" s="55"/>
      <c r="G76" s="63"/>
      <c r="H76" s="44"/>
      <c r="I76" s="75">
        <v>2</v>
      </c>
      <c r="J76" s="87">
        <f t="shared" si="13"/>
        <v>72</v>
      </c>
      <c r="K76" s="55"/>
      <c r="L76" s="75">
        <v>2</v>
      </c>
      <c r="M76" s="87">
        <v>36</v>
      </c>
    </row>
    <row r="77" spans="1:13" x14ac:dyDescent="0.25">
      <c r="A77" s="240" t="s">
        <v>65</v>
      </c>
      <c r="B77" s="137"/>
      <c r="C77" s="64"/>
      <c r="D77" s="55"/>
      <c r="E77" s="114">
        <v>6</v>
      </c>
      <c r="F77" s="55"/>
      <c r="G77" s="63"/>
      <c r="H77" s="44"/>
      <c r="I77" s="75">
        <v>1</v>
      </c>
      <c r="J77" s="87">
        <f>E77*I77</f>
        <v>6</v>
      </c>
      <c r="K77" s="55"/>
      <c r="L77" s="75">
        <v>1</v>
      </c>
      <c r="M77" s="87">
        <v>6</v>
      </c>
    </row>
    <row r="78" spans="1:13" x14ac:dyDescent="0.25">
      <c r="A78" s="239" t="s">
        <v>66</v>
      </c>
      <c r="B78" s="137"/>
      <c r="C78" s="64"/>
      <c r="D78" s="55"/>
      <c r="E78" s="114">
        <v>12</v>
      </c>
      <c r="F78" s="55"/>
      <c r="G78" s="63"/>
      <c r="H78" s="44"/>
      <c r="I78" s="75">
        <v>1</v>
      </c>
      <c r="J78" s="87">
        <f>E78*I78</f>
        <v>12</v>
      </c>
      <c r="K78" s="55"/>
      <c r="L78" s="75">
        <v>1</v>
      </c>
      <c r="M78" s="87">
        <v>12</v>
      </c>
    </row>
    <row r="79" spans="1:13" x14ac:dyDescent="0.25">
      <c r="A79" s="239" t="s">
        <v>10</v>
      </c>
      <c r="B79" s="137"/>
      <c r="C79" s="64"/>
      <c r="D79" s="55"/>
      <c r="E79" s="114">
        <v>12</v>
      </c>
      <c r="F79" s="55"/>
      <c r="G79" s="63"/>
      <c r="H79" s="44"/>
      <c r="I79" s="75">
        <v>1</v>
      </c>
      <c r="J79" s="87">
        <v>12</v>
      </c>
      <c r="K79" s="55"/>
      <c r="L79" s="75">
        <v>1</v>
      </c>
      <c r="M79" s="87">
        <v>12</v>
      </c>
    </row>
    <row r="80" spans="1:13" x14ac:dyDescent="0.25">
      <c r="A80" s="240" t="s">
        <v>67</v>
      </c>
      <c r="B80" s="137"/>
      <c r="C80" s="64"/>
      <c r="D80" s="55"/>
      <c r="E80" s="114">
        <v>3.3</v>
      </c>
      <c r="F80" s="55"/>
      <c r="G80" s="63"/>
      <c r="H80" s="44"/>
      <c r="I80" s="75">
        <v>1</v>
      </c>
      <c r="J80" s="87">
        <f t="shared" ref="J80:J85" si="14">E80*I80</f>
        <v>3.3</v>
      </c>
      <c r="K80" s="55"/>
      <c r="L80" s="75">
        <v>1</v>
      </c>
      <c r="M80" s="87">
        <f>L80*E80</f>
        <v>3.3</v>
      </c>
    </row>
    <row r="81" spans="1:13" x14ac:dyDescent="0.25">
      <c r="A81" s="240" t="s">
        <v>130</v>
      </c>
      <c r="B81" s="137"/>
      <c r="C81" s="64"/>
      <c r="D81" s="55"/>
      <c r="E81" s="114">
        <v>1.3</v>
      </c>
      <c r="F81" s="55"/>
      <c r="G81" s="63"/>
      <c r="H81" s="44"/>
      <c r="I81" s="75">
        <v>4</v>
      </c>
      <c r="J81" s="87">
        <f t="shared" si="14"/>
        <v>5.2</v>
      </c>
      <c r="K81" s="55"/>
      <c r="L81" s="75">
        <v>4</v>
      </c>
      <c r="M81" s="87">
        <f>L81*E81</f>
        <v>5.2</v>
      </c>
    </row>
    <row r="82" spans="1:13" x14ac:dyDescent="0.25">
      <c r="A82" s="240" t="s">
        <v>9</v>
      </c>
      <c r="B82" s="137"/>
      <c r="C82" s="64"/>
      <c r="D82" s="55"/>
      <c r="E82" s="114">
        <v>1.3</v>
      </c>
      <c r="F82" s="55"/>
      <c r="G82" s="63"/>
      <c r="H82" s="44"/>
      <c r="I82" s="75">
        <v>2</v>
      </c>
      <c r="J82" s="87">
        <f t="shared" si="14"/>
        <v>2.6</v>
      </c>
      <c r="K82" s="55"/>
      <c r="L82" s="75">
        <v>2</v>
      </c>
      <c r="M82" s="87">
        <v>3.6</v>
      </c>
    </row>
    <row r="83" spans="1:13" x14ac:dyDescent="0.25">
      <c r="A83" s="240" t="s">
        <v>118</v>
      </c>
      <c r="B83" s="137"/>
      <c r="C83" s="64"/>
      <c r="D83" s="55"/>
      <c r="E83" s="114">
        <v>3.6</v>
      </c>
      <c r="F83" s="55"/>
      <c r="G83" s="63"/>
      <c r="H83" s="44"/>
      <c r="I83" s="75">
        <v>1</v>
      </c>
      <c r="J83" s="87">
        <f t="shared" si="14"/>
        <v>3.6</v>
      </c>
      <c r="K83" s="55"/>
      <c r="L83" s="75">
        <v>1</v>
      </c>
      <c r="M83" s="88">
        <f t="shared" ref="M83" si="15">L83*E83</f>
        <v>3.6</v>
      </c>
    </row>
    <row r="84" spans="1:13" x14ac:dyDescent="0.25">
      <c r="A84" s="240" t="s">
        <v>68</v>
      </c>
      <c r="B84" s="137"/>
      <c r="C84" s="64"/>
      <c r="D84" s="55"/>
      <c r="E84" s="114">
        <v>6</v>
      </c>
      <c r="F84" s="55"/>
      <c r="G84" s="63"/>
      <c r="H84" s="44"/>
      <c r="I84" s="75">
        <v>1</v>
      </c>
      <c r="J84" s="87">
        <f t="shared" si="14"/>
        <v>6</v>
      </c>
      <c r="K84" s="55"/>
      <c r="L84" s="75">
        <v>1</v>
      </c>
      <c r="M84" s="87">
        <v>6</v>
      </c>
    </row>
    <row r="85" spans="1:13" x14ac:dyDescent="0.25">
      <c r="A85" s="240" t="s">
        <v>14</v>
      </c>
      <c r="B85" s="137"/>
      <c r="C85" s="64"/>
      <c r="D85" s="55"/>
      <c r="E85" s="115">
        <v>12</v>
      </c>
      <c r="F85" s="55"/>
      <c r="G85" s="63"/>
      <c r="H85" s="44"/>
      <c r="I85" s="181">
        <v>1</v>
      </c>
      <c r="J85" s="182">
        <f t="shared" si="14"/>
        <v>12</v>
      </c>
      <c r="K85" s="55"/>
      <c r="L85" s="181">
        <v>1</v>
      </c>
      <c r="M85" s="182">
        <v>12</v>
      </c>
    </row>
    <row r="86" spans="1:13" s="1" customFormat="1" ht="18" thickBot="1" x14ac:dyDescent="0.3">
      <c r="A86" s="237" t="s">
        <v>95</v>
      </c>
      <c r="B86" s="251"/>
      <c r="C86" s="68"/>
      <c r="D86" s="68"/>
      <c r="E86" s="106"/>
      <c r="F86" s="68"/>
      <c r="G86" s="68"/>
      <c r="H86" s="68"/>
      <c r="I86" s="89"/>
      <c r="J86" s="90">
        <f>SUM(J68:J85)</f>
        <v>348.70000000000005</v>
      </c>
      <c r="K86" s="30"/>
      <c r="L86" s="89"/>
      <c r="M86" s="90">
        <f>SUM(M68:M85)</f>
        <v>392.70000000000005</v>
      </c>
    </row>
    <row r="87" spans="1:13" s="1" customFormat="1" ht="15.75" thickBot="1" x14ac:dyDescent="0.3">
      <c r="A87" s="237" t="s">
        <v>187</v>
      </c>
      <c r="B87" s="251"/>
      <c r="C87" s="68"/>
      <c r="D87" s="68"/>
      <c r="E87" s="106"/>
      <c r="F87" s="68"/>
      <c r="G87" s="68"/>
      <c r="H87" s="68"/>
      <c r="I87" s="343"/>
      <c r="J87" s="344"/>
      <c r="K87" s="30"/>
      <c r="L87" s="30"/>
      <c r="M87" s="342"/>
    </row>
    <row r="88" spans="1:13" s="21" customFormat="1" ht="16.5" thickBot="1" x14ac:dyDescent="0.3">
      <c r="A88" s="244" t="s">
        <v>114</v>
      </c>
      <c r="B88" s="245"/>
      <c r="C88" s="246"/>
      <c r="D88" s="246"/>
      <c r="E88" s="236"/>
      <c r="F88" s="246"/>
      <c r="G88" s="246"/>
      <c r="H88" s="246"/>
      <c r="I88" s="123"/>
      <c r="J88" s="123"/>
      <c r="K88" s="246"/>
      <c r="L88" s="405"/>
      <c r="M88" s="420"/>
    </row>
    <row r="89" spans="1:13" s="16" customFormat="1" x14ac:dyDescent="0.25">
      <c r="A89" s="253" t="s">
        <v>191</v>
      </c>
      <c r="B89" s="141"/>
      <c r="C89" s="67"/>
      <c r="D89" s="67"/>
      <c r="E89" s="117"/>
      <c r="F89" s="67"/>
      <c r="G89" s="67"/>
      <c r="H89" s="67"/>
      <c r="I89" s="94"/>
      <c r="J89" s="95"/>
      <c r="K89" s="53"/>
      <c r="L89" s="94"/>
      <c r="M89" s="95"/>
    </row>
    <row r="90" spans="1:13" s="16" customFormat="1" x14ac:dyDescent="0.25">
      <c r="A90" s="253" t="s">
        <v>185</v>
      </c>
      <c r="B90" s="141"/>
      <c r="C90" s="67"/>
      <c r="D90" s="67"/>
      <c r="E90" s="339">
        <v>0.154</v>
      </c>
      <c r="F90" s="67"/>
      <c r="G90" s="67"/>
      <c r="H90" s="67"/>
      <c r="I90" s="96"/>
      <c r="J90" s="346">
        <f>I2*E90</f>
        <v>61.6</v>
      </c>
      <c r="K90" s="53"/>
      <c r="L90" s="96"/>
      <c r="M90" s="346">
        <f>L2*E90</f>
        <v>92.4</v>
      </c>
    </row>
    <row r="91" spans="1:13" x14ac:dyDescent="0.25">
      <c r="A91" s="240" t="s">
        <v>125</v>
      </c>
      <c r="B91" s="137"/>
      <c r="C91" s="32">
        <v>8</v>
      </c>
      <c r="D91" s="55"/>
      <c r="E91" s="113" t="s">
        <v>127</v>
      </c>
      <c r="F91" s="55"/>
      <c r="G91" s="63"/>
      <c r="H91" s="44"/>
      <c r="I91" s="75">
        <v>1</v>
      </c>
      <c r="J91" s="88">
        <v>18</v>
      </c>
      <c r="K91" s="55"/>
      <c r="L91" s="75">
        <v>1</v>
      </c>
      <c r="M91" s="88">
        <v>18</v>
      </c>
    </row>
    <row r="92" spans="1:13" x14ac:dyDescent="0.25">
      <c r="A92" s="240" t="s">
        <v>69</v>
      </c>
      <c r="B92" s="137"/>
      <c r="C92" s="45"/>
      <c r="D92" s="55"/>
      <c r="E92" s="114">
        <v>18</v>
      </c>
      <c r="F92" s="55"/>
      <c r="G92" s="63"/>
      <c r="H92" s="44"/>
      <c r="I92" s="75">
        <v>1</v>
      </c>
      <c r="J92" s="88">
        <f t="shared" ref="J92:J97" si="16">E92*I92</f>
        <v>18</v>
      </c>
      <c r="K92" s="55"/>
      <c r="L92" s="75">
        <v>1</v>
      </c>
      <c r="M92" s="88">
        <v>18</v>
      </c>
    </row>
    <row r="93" spans="1:13" x14ac:dyDescent="0.25">
      <c r="A93" s="240" t="s">
        <v>39</v>
      </c>
      <c r="B93" s="137"/>
      <c r="C93" s="45">
        <v>2</v>
      </c>
      <c r="D93" s="55"/>
      <c r="E93" s="114">
        <v>14</v>
      </c>
      <c r="F93" s="55"/>
      <c r="G93" s="63"/>
      <c r="H93" s="44"/>
      <c r="I93" s="75">
        <v>1</v>
      </c>
      <c r="J93" s="88">
        <f t="shared" si="16"/>
        <v>14</v>
      </c>
      <c r="K93" s="55"/>
      <c r="L93" s="75">
        <v>3</v>
      </c>
      <c r="M93" s="88">
        <f>E93*L93</f>
        <v>42</v>
      </c>
    </row>
    <row r="94" spans="1:13" x14ac:dyDescent="0.25">
      <c r="A94" s="240" t="s">
        <v>70</v>
      </c>
      <c r="B94" s="137"/>
      <c r="C94" s="45"/>
      <c r="D94" s="55"/>
      <c r="E94" s="115">
        <v>12</v>
      </c>
      <c r="F94" s="55"/>
      <c r="G94" s="63"/>
      <c r="H94" s="44"/>
      <c r="I94" s="78">
        <v>1</v>
      </c>
      <c r="J94" s="72">
        <f>E94*I94</f>
        <v>12</v>
      </c>
      <c r="K94" s="85"/>
      <c r="L94" s="78">
        <v>1</v>
      </c>
      <c r="M94" s="72">
        <f>L94*E94</f>
        <v>12</v>
      </c>
    </row>
    <row r="95" spans="1:13" x14ac:dyDescent="0.25">
      <c r="A95" s="362" t="s">
        <v>192</v>
      </c>
      <c r="B95" s="363"/>
      <c r="C95" s="45"/>
      <c r="D95" s="364"/>
      <c r="E95" s="365"/>
      <c r="F95" s="364"/>
      <c r="G95" s="366"/>
      <c r="H95" s="367"/>
      <c r="I95" s="361"/>
      <c r="J95" s="355">
        <f>SUM(J91:J94)</f>
        <v>62</v>
      </c>
      <c r="K95" s="360"/>
      <c r="L95" s="361"/>
      <c r="M95" s="355">
        <f>SUM(M91:M94)</f>
        <v>90</v>
      </c>
    </row>
    <row r="96" spans="1:13" x14ac:dyDescent="0.25">
      <c r="A96" s="240" t="s">
        <v>10</v>
      </c>
      <c r="B96" s="137"/>
      <c r="C96" s="45"/>
      <c r="D96" s="55"/>
      <c r="E96" s="113">
        <v>6</v>
      </c>
      <c r="F96" s="55"/>
      <c r="G96" s="63"/>
      <c r="H96" s="44"/>
      <c r="I96" s="75">
        <v>1</v>
      </c>
      <c r="J96" s="88">
        <f t="shared" si="16"/>
        <v>6</v>
      </c>
      <c r="K96" s="55"/>
      <c r="L96" s="75">
        <v>1</v>
      </c>
      <c r="M96" s="88">
        <f>L96*E96</f>
        <v>6</v>
      </c>
    </row>
    <row r="97" spans="1:19" x14ac:dyDescent="0.25">
      <c r="A97" s="239" t="s">
        <v>124</v>
      </c>
      <c r="B97" s="137"/>
      <c r="C97" s="71"/>
      <c r="D97" s="55"/>
      <c r="E97" s="115">
        <v>6</v>
      </c>
      <c r="F97" s="55"/>
      <c r="G97" s="63"/>
      <c r="H97" s="44"/>
      <c r="I97" s="79">
        <v>1</v>
      </c>
      <c r="J97" s="183">
        <f t="shared" si="16"/>
        <v>6</v>
      </c>
      <c r="K97" s="85"/>
      <c r="L97" s="79">
        <v>1</v>
      </c>
      <c r="M97" s="183">
        <f>L97*E97</f>
        <v>6</v>
      </c>
    </row>
    <row r="98" spans="1:19" s="1" customFormat="1" x14ac:dyDescent="0.25">
      <c r="A98" s="254" t="s">
        <v>189</v>
      </c>
      <c r="B98" s="255"/>
      <c r="C98" s="49"/>
      <c r="D98" s="49"/>
      <c r="E98" s="98"/>
      <c r="F98" s="31"/>
      <c r="G98" s="31"/>
      <c r="H98" s="145"/>
      <c r="I98" s="146"/>
      <c r="J98" s="147">
        <f>SUM(J95:J97)</f>
        <v>74</v>
      </c>
      <c r="K98" s="148"/>
      <c r="L98" s="146"/>
      <c r="M98" s="147">
        <f>SUM(M95:M97)</f>
        <v>102</v>
      </c>
    </row>
    <row r="99" spans="1:19" s="16" customFormat="1" x14ac:dyDescent="0.25">
      <c r="A99" s="253" t="s">
        <v>207</v>
      </c>
      <c r="B99" s="141"/>
      <c r="C99" s="67"/>
      <c r="D99" s="67"/>
      <c r="E99" s="117"/>
      <c r="F99" s="53"/>
      <c r="G99" s="53"/>
      <c r="H99" s="67"/>
      <c r="I99" s="96"/>
      <c r="J99" s="97"/>
      <c r="K99" s="53"/>
      <c r="L99" s="96"/>
      <c r="M99" s="97"/>
    </row>
    <row r="100" spans="1:19" x14ac:dyDescent="0.25">
      <c r="A100" s="240" t="s">
        <v>128</v>
      </c>
      <c r="B100" s="137"/>
      <c r="C100" s="32"/>
      <c r="D100" s="55"/>
      <c r="E100" s="113">
        <v>18</v>
      </c>
      <c r="F100" s="55"/>
      <c r="G100" s="63"/>
      <c r="H100" s="55"/>
      <c r="I100" s="75">
        <v>1</v>
      </c>
      <c r="J100" s="88">
        <v>18</v>
      </c>
      <c r="K100" s="55"/>
      <c r="L100" s="75">
        <v>1</v>
      </c>
      <c r="M100" s="88">
        <f>L100*E100</f>
        <v>18</v>
      </c>
    </row>
    <row r="101" spans="1:19" x14ac:dyDescent="0.25">
      <c r="A101" s="239" t="s">
        <v>129</v>
      </c>
      <c r="B101" s="137"/>
      <c r="C101" s="45"/>
      <c r="D101" s="55"/>
      <c r="E101" s="114">
        <v>34</v>
      </c>
      <c r="F101" s="55"/>
      <c r="G101" s="63"/>
      <c r="H101" s="55"/>
      <c r="I101" s="75">
        <v>1</v>
      </c>
      <c r="J101" s="88">
        <f t="shared" ref="J101:J106" si="17">E101*I101</f>
        <v>34</v>
      </c>
      <c r="K101" s="55"/>
      <c r="L101" s="75">
        <v>1</v>
      </c>
      <c r="M101" s="88">
        <f>L101*E101</f>
        <v>34</v>
      </c>
    </row>
    <row r="102" spans="1:19" x14ac:dyDescent="0.25">
      <c r="A102" s="239" t="s">
        <v>12</v>
      </c>
      <c r="B102" s="137"/>
      <c r="C102" s="45"/>
      <c r="D102" s="55"/>
      <c r="E102" s="114">
        <v>6</v>
      </c>
      <c r="F102" s="55"/>
      <c r="G102" s="63"/>
      <c r="H102" s="55"/>
      <c r="I102" s="75">
        <v>1</v>
      </c>
      <c r="J102" s="88">
        <f t="shared" si="17"/>
        <v>6</v>
      </c>
      <c r="K102" s="55"/>
      <c r="L102" s="75">
        <v>1</v>
      </c>
      <c r="M102" s="88">
        <v>6</v>
      </c>
    </row>
    <row r="103" spans="1:19" x14ac:dyDescent="0.25">
      <c r="A103" s="239" t="s">
        <v>38</v>
      </c>
      <c r="B103" s="137"/>
      <c r="C103" s="45"/>
      <c r="D103" s="55"/>
      <c r="E103" s="114">
        <v>17.600000000000001</v>
      </c>
      <c r="F103" s="55"/>
      <c r="G103" s="63"/>
      <c r="H103" s="55"/>
      <c r="I103" s="75">
        <v>3</v>
      </c>
      <c r="J103" s="88">
        <f t="shared" si="17"/>
        <v>52.800000000000004</v>
      </c>
      <c r="K103" s="55"/>
      <c r="L103" s="75">
        <v>5</v>
      </c>
      <c r="M103" s="88">
        <f>E103*L103</f>
        <v>88</v>
      </c>
    </row>
    <row r="104" spans="1:19" x14ac:dyDescent="0.25">
      <c r="A104" s="239" t="s">
        <v>11</v>
      </c>
      <c r="B104" s="137"/>
      <c r="C104" s="45"/>
      <c r="D104" s="55"/>
      <c r="E104" s="114">
        <v>8</v>
      </c>
      <c r="F104" s="55"/>
      <c r="G104" s="63"/>
      <c r="H104" s="55"/>
      <c r="I104" s="75">
        <v>1</v>
      </c>
      <c r="J104" s="88">
        <f t="shared" si="17"/>
        <v>8</v>
      </c>
      <c r="K104" s="55"/>
      <c r="L104" s="75">
        <v>2</v>
      </c>
      <c r="M104" s="88">
        <f>L104*E104</f>
        <v>16</v>
      </c>
    </row>
    <row r="105" spans="1:19" x14ac:dyDescent="0.25">
      <c r="A105" s="239" t="s">
        <v>130</v>
      </c>
      <c r="B105" s="137"/>
      <c r="C105" s="45"/>
      <c r="D105" s="55"/>
      <c r="E105" s="114">
        <v>1.3</v>
      </c>
      <c r="F105" s="55"/>
      <c r="G105" s="63"/>
      <c r="H105" s="55"/>
      <c r="I105" s="75">
        <v>2</v>
      </c>
      <c r="J105" s="88">
        <f t="shared" si="17"/>
        <v>2.6</v>
      </c>
      <c r="K105" s="55"/>
      <c r="L105" s="75">
        <v>2</v>
      </c>
      <c r="M105" s="88">
        <f>L105*E105</f>
        <v>2.6</v>
      </c>
    </row>
    <row r="106" spans="1:19" x14ac:dyDescent="0.25">
      <c r="A106" s="239" t="s">
        <v>132</v>
      </c>
      <c r="B106" s="137"/>
      <c r="C106" s="45"/>
      <c r="D106" s="55"/>
      <c r="E106" s="114">
        <v>1.3</v>
      </c>
      <c r="F106" s="55"/>
      <c r="G106" s="63"/>
      <c r="H106" s="55"/>
      <c r="I106" s="75">
        <v>1</v>
      </c>
      <c r="J106" s="88">
        <f t="shared" si="17"/>
        <v>1.3</v>
      </c>
      <c r="K106" s="55"/>
      <c r="L106" s="75">
        <v>1</v>
      </c>
      <c r="M106" s="88">
        <f>L106*E106</f>
        <v>1.3</v>
      </c>
    </row>
    <row r="107" spans="1:19" x14ac:dyDescent="0.25">
      <c r="A107" s="239" t="s">
        <v>131</v>
      </c>
      <c r="B107" s="137"/>
      <c r="C107" s="64"/>
      <c r="D107" s="55"/>
      <c r="E107" s="114">
        <v>3.6</v>
      </c>
      <c r="F107" s="55"/>
      <c r="G107" s="63"/>
      <c r="H107" s="44"/>
      <c r="I107" s="75">
        <v>1</v>
      </c>
      <c r="J107" s="87">
        <f>E107*I107</f>
        <v>3.6</v>
      </c>
      <c r="K107" s="55"/>
      <c r="L107" s="75">
        <v>1</v>
      </c>
      <c r="M107" s="88">
        <f t="shared" ref="M107" si="18">L107*E107</f>
        <v>3.6</v>
      </c>
    </row>
    <row r="108" spans="1:19" x14ac:dyDescent="0.25">
      <c r="A108" s="239" t="s">
        <v>124</v>
      </c>
      <c r="B108" s="137"/>
      <c r="C108" s="71"/>
      <c r="D108" s="55"/>
      <c r="E108" s="115">
        <v>6</v>
      </c>
      <c r="F108" s="55"/>
      <c r="G108" s="63"/>
      <c r="H108" s="55"/>
      <c r="I108" s="79">
        <v>1</v>
      </c>
      <c r="J108" s="183">
        <f>I108*$E$108</f>
        <v>6</v>
      </c>
      <c r="K108" s="85"/>
      <c r="L108" s="79">
        <v>1</v>
      </c>
      <c r="M108" s="183">
        <f>L108*$E$108</f>
        <v>6</v>
      </c>
    </row>
    <row r="109" spans="1:19" s="1" customFormat="1" x14ac:dyDescent="0.25">
      <c r="A109" s="254"/>
      <c r="B109" s="255"/>
      <c r="C109" s="49"/>
      <c r="D109" s="49"/>
      <c r="E109" s="98"/>
      <c r="F109" s="31"/>
      <c r="G109" s="149"/>
      <c r="H109" s="145"/>
      <c r="I109" s="146"/>
      <c r="J109" s="147">
        <f>SUM(J100:J108)</f>
        <v>132.30000000000001</v>
      </c>
      <c r="K109" s="148"/>
      <c r="L109" s="146"/>
      <c r="M109" s="147">
        <f>SUM(M100:M108)</f>
        <v>175.5</v>
      </c>
    </row>
    <row r="110" spans="1:19" s="1" customFormat="1" ht="18" thickBot="1" x14ac:dyDescent="0.3">
      <c r="A110" s="237" t="s">
        <v>106</v>
      </c>
      <c r="B110" s="251"/>
      <c r="C110" s="68"/>
      <c r="D110" s="68"/>
      <c r="E110" s="106"/>
      <c r="F110" s="68"/>
      <c r="G110" s="68"/>
      <c r="H110" s="67"/>
      <c r="I110" s="89"/>
      <c r="J110" s="91">
        <f>J98+J109</f>
        <v>206.3</v>
      </c>
      <c r="K110" s="30"/>
      <c r="L110" s="89"/>
      <c r="M110" s="91">
        <f>M98+M109</f>
        <v>277.5</v>
      </c>
    </row>
    <row r="111" spans="1:19" s="18" customFormat="1" ht="5.0999999999999996" customHeight="1" x14ac:dyDescent="0.25">
      <c r="A111" s="264"/>
      <c r="B111" s="290"/>
      <c r="C111" s="19"/>
      <c r="D111" s="19"/>
      <c r="E111" s="98"/>
      <c r="F111" s="19"/>
      <c r="G111" s="19"/>
      <c r="H111" s="15"/>
      <c r="I111" s="14"/>
      <c r="J111" s="98"/>
      <c r="K111" s="14"/>
      <c r="L111" s="14"/>
      <c r="M111" s="291"/>
    </row>
    <row r="112" spans="1:19" x14ac:dyDescent="0.25">
      <c r="A112" s="286" t="s">
        <v>180</v>
      </c>
      <c r="B112" s="125"/>
      <c r="C112" s="12"/>
      <c r="D112" s="165"/>
      <c r="E112" s="121"/>
      <c r="F112" s="13"/>
      <c r="G112" s="13"/>
      <c r="H112" s="13"/>
      <c r="I112" s="230"/>
      <c r="J112" s="230"/>
      <c r="K112" s="230"/>
      <c r="L112" s="230"/>
      <c r="M112" s="257"/>
      <c r="N112" s="230"/>
      <c r="O112" s="230"/>
      <c r="P112" s="230"/>
      <c r="Q112" s="230"/>
      <c r="R112" s="230"/>
      <c r="S112" s="230"/>
    </row>
    <row r="113" spans="1:13" ht="5.0999999999999996" customHeight="1" x14ac:dyDescent="0.25">
      <c r="A113" s="256"/>
      <c r="B113" s="142"/>
      <c r="C113" s="12"/>
      <c r="D113" s="12"/>
      <c r="E113" s="121"/>
      <c r="F113" s="13"/>
      <c r="G113" s="13"/>
      <c r="H113" s="13"/>
      <c r="I113" s="230"/>
      <c r="J113" s="230"/>
      <c r="K113" s="230"/>
      <c r="L113" s="230"/>
      <c r="M113" s="257"/>
    </row>
    <row r="114" spans="1:13" s="21" customFormat="1" ht="16.5" thickBot="1" x14ac:dyDescent="0.3">
      <c r="A114" s="292" t="s">
        <v>72</v>
      </c>
      <c r="B114" s="234"/>
      <c r="C114" s="235"/>
      <c r="D114" s="235"/>
      <c r="E114" s="236"/>
      <c r="F114" s="235"/>
      <c r="G114" s="235"/>
      <c r="H114" s="235"/>
      <c r="I114" s="406"/>
      <c r="J114" s="406"/>
      <c r="K114" s="235"/>
      <c r="L114" s="406"/>
      <c r="M114" s="457"/>
    </row>
    <row r="115" spans="1:13" x14ac:dyDescent="0.25">
      <c r="A115" s="256" t="s">
        <v>6</v>
      </c>
      <c r="B115" s="125"/>
      <c r="C115" s="7">
        <v>2</v>
      </c>
      <c r="D115" s="15"/>
      <c r="E115" s="113" t="s">
        <v>127</v>
      </c>
      <c r="F115" s="15"/>
      <c r="G115" s="17"/>
      <c r="H115" s="3"/>
      <c r="I115" s="100">
        <v>1</v>
      </c>
      <c r="J115" s="220">
        <v>72</v>
      </c>
      <c r="K115" s="127"/>
      <c r="L115" s="101">
        <v>1</v>
      </c>
      <c r="M115" s="221">
        <v>108</v>
      </c>
    </row>
    <row r="116" spans="1:13" x14ac:dyDescent="0.25">
      <c r="A116" s="256" t="s">
        <v>208</v>
      </c>
      <c r="B116" s="125"/>
      <c r="C116" s="207"/>
      <c r="D116" s="372"/>
      <c r="E116" s="114">
        <v>7</v>
      </c>
      <c r="F116" s="372"/>
      <c r="G116" s="17"/>
      <c r="H116" s="3"/>
      <c r="I116" s="206">
        <v>2</v>
      </c>
      <c r="J116" s="128">
        <f t="shared" ref="J116:J121" si="19">I116*E116</f>
        <v>14</v>
      </c>
      <c r="K116" s="371"/>
      <c r="L116" s="103">
        <v>3</v>
      </c>
      <c r="M116" s="102">
        <f>L116*E116</f>
        <v>21</v>
      </c>
    </row>
    <row r="117" spans="1:13" x14ac:dyDescent="0.25">
      <c r="A117" s="258" t="s">
        <v>147</v>
      </c>
      <c r="B117" s="125"/>
      <c r="C117" s="207"/>
      <c r="D117" s="15"/>
      <c r="E117" s="114">
        <v>12</v>
      </c>
      <c r="F117" s="15"/>
      <c r="G117" s="17"/>
      <c r="H117" s="3"/>
      <c r="I117" s="206">
        <v>1</v>
      </c>
      <c r="J117" s="128">
        <f t="shared" si="19"/>
        <v>12</v>
      </c>
      <c r="K117" s="127"/>
      <c r="L117" s="205">
        <v>1</v>
      </c>
      <c r="M117" s="128">
        <v>12</v>
      </c>
    </row>
    <row r="118" spans="1:13" x14ac:dyDescent="0.25">
      <c r="A118" s="258" t="s">
        <v>148</v>
      </c>
      <c r="B118" s="125"/>
      <c r="C118" s="207"/>
      <c r="D118" s="15"/>
      <c r="E118" s="114">
        <v>12</v>
      </c>
      <c r="F118" s="15"/>
      <c r="G118" s="17"/>
      <c r="H118" s="3"/>
      <c r="I118" s="206">
        <v>1</v>
      </c>
      <c r="J118" s="128">
        <f t="shared" si="19"/>
        <v>12</v>
      </c>
      <c r="K118" s="127"/>
      <c r="L118" s="205">
        <v>1</v>
      </c>
      <c r="M118" s="128">
        <v>12</v>
      </c>
    </row>
    <row r="119" spans="1:13" s="16" customFormat="1" x14ac:dyDescent="0.25">
      <c r="A119" s="258" t="s">
        <v>94</v>
      </c>
      <c r="B119" s="143"/>
      <c r="C119" s="4">
        <v>1</v>
      </c>
      <c r="D119" s="15"/>
      <c r="E119" s="114">
        <v>12</v>
      </c>
      <c r="F119" s="15"/>
      <c r="G119" s="15"/>
      <c r="H119" s="5"/>
      <c r="I119" s="205">
        <v>1</v>
      </c>
      <c r="J119" s="128">
        <f t="shared" si="19"/>
        <v>12</v>
      </c>
      <c r="K119" s="127"/>
      <c r="L119" s="103">
        <v>1</v>
      </c>
      <c r="M119" s="102">
        <f>L119*E119</f>
        <v>12</v>
      </c>
    </row>
    <row r="120" spans="1:13" s="16" customFormat="1" x14ac:dyDescent="0.25">
      <c r="A120" s="258" t="s">
        <v>97</v>
      </c>
      <c r="B120" s="143"/>
      <c r="C120" s="4"/>
      <c r="D120" s="15"/>
      <c r="E120" s="114">
        <v>12</v>
      </c>
      <c r="F120" s="15"/>
      <c r="G120" s="15"/>
      <c r="H120" s="5"/>
      <c r="I120" s="205">
        <v>0</v>
      </c>
      <c r="J120" s="128">
        <f t="shared" si="19"/>
        <v>0</v>
      </c>
      <c r="K120" s="127"/>
      <c r="L120" s="103">
        <v>0</v>
      </c>
      <c r="M120" s="102">
        <f t="shared" ref="M120:M121" si="20">L120*E120</f>
        <v>0</v>
      </c>
    </row>
    <row r="121" spans="1:13" s="16" customFormat="1" x14ac:dyDescent="0.25">
      <c r="A121" s="258" t="s">
        <v>98</v>
      </c>
      <c r="B121" s="143"/>
      <c r="C121" s="4"/>
      <c r="D121" s="15"/>
      <c r="E121" s="114">
        <v>27</v>
      </c>
      <c r="F121" s="15"/>
      <c r="G121" s="15"/>
      <c r="H121" s="5"/>
      <c r="I121" s="205">
        <v>0</v>
      </c>
      <c r="J121" s="128">
        <f t="shared" si="19"/>
        <v>0</v>
      </c>
      <c r="K121" s="127"/>
      <c r="L121" s="103">
        <v>0</v>
      </c>
      <c r="M121" s="102">
        <f t="shared" si="20"/>
        <v>0</v>
      </c>
    </row>
    <row r="122" spans="1:13" x14ac:dyDescent="0.25">
      <c r="A122" s="256" t="s">
        <v>5</v>
      </c>
      <c r="B122" s="125"/>
      <c r="C122" s="8">
        <v>1</v>
      </c>
      <c r="D122" s="15"/>
      <c r="E122" s="114">
        <v>36</v>
      </c>
      <c r="F122" s="15"/>
      <c r="G122" s="17"/>
      <c r="H122" s="3"/>
      <c r="I122" s="206">
        <v>1</v>
      </c>
      <c r="J122" s="129">
        <f>E122*I122</f>
        <v>36</v>
      </c>
      <c r="K122" s="104"/>
      <c r="L122" s="150">
        <v>1</v>
      </c>
      <c r="M122" s="151">
        <f>L122*E122</f>
        <v>36</v>
      </c>
    </row>
    <row r="123" spans="1:13" x14ac:dyDescent="0.25">
      <c r="A123" s="256" t="s">
        <v>90</v>
      </c>
      <c r="B123" s="125"/>
      <c r="C123" s="8"/>
      <c r="D123" s="15"/>
      <c r="E123" s="115">
        <v>36</v>
      </c>
      <c r="F123" s="15"/>
      <c r="G123" s="17"/>
      <c r="H123" s="3"/>
      <c r="I123" s="184">
        <v>1</v>
      </c>
      <c r="J123" s="185">
        <v>36</v>
      </c>
      <c r="K123" s="104"/>
      <c r="L123" s="186">
        <v>1</v>
      </c>
      <c r="M123" s="187">
        <v>36</v>
      </c>
    </row>
    <row r="124" spans="1:13" ht="18" thickBot="1" x14ac:dyDescent="0.3">
      <c r="A124" s="259" t="s">
        <v>71</v>
      </c>
      <c r="B124" s="144"/>
      <c r="C124" s="9"/>
      <c r="D124" s="9"/>
      <c r="E124" s="117"/>
      <c r="F124" s="9"/>
      <c r="G124" s="9"/>
      <c r="H124" s="9"/>
      <c r="I124" s="11"/>
      <c r="J124" s="130">
        <f>SUM(J115:J123)</f>
        <v>194</v>
      </c>
      <c r="K124" s="260"/>
      <c r="L124" s="131"/>
      <c r="M124" s="10">
        <f>SUM(M115:M123)</f>
        <v>237</v>
      </c>
    </row>
    <row r="125" spans="1:13" s="16" customFormat="1" ht="5.0999999999999996" customHeight="1" thickBot="1" x14ac:dyDescent="0.3">
      <c r="A125" s="264"/>
      <c r="B125" s="143"/>
      <c r="C125" s="5"/>
      <c r="D125" s="5"/>
      <c r="E125" s="118"/>
      <c r="F125" s="5"/>
      <c r="G125" s="5"/>
      <c r="H125" s="5"/>
      <c r="I125" s="15"/>
      <c r="J125" s="14"/>
      <c r="K125" s="15"/>
      <c r="L125" s="14"/>
      <c r="M125" s="293"/>
    </row>
    <row r="126" spans="1:13" s="22" customFormat="1" ht="16.5" thickBot="1" x14ac:dyDescent="0.3">
      <c r="A126" s="253" t="s">
        <v>146</v>
      </c>
      <c r="B126" s="68"/>
      <c r="C126" s="68"/>
      <c r="D126" s="68"/>
      <c r="E126" s="68"/>
      <c r="F126" s="68"/>
      <c r="G126" s="68"/>
      <c r="H126" s="68"/>
      <c r="I126" s="275"/>
      <c r="J126" s="278">
        <f>SUM(J110,J86,J124)</f>
        <v>749</v>
      </c>
      <c r="K126" s="30"/>
      <c r="L126" s="279"/>
      <c r="M126" s="278">
        <f>SUM(M110,M86,M124)</f>
        <v>907.2</v>
      </c>
    </row>
    <row r="127" spans="1:13" s="171" customFormat="1" ht="21.75" thickBot="1" x14ac:dyDescent="0.4">
      <c r="A127" s="409" t="s">
        <v>99</v>
      </c>
      <c r="B127" s="410"/>
      <c r="C127" s="410"/>
      <c r="D127" s="410"/>
      <c r="E127" s="410"/>
      <c r="F127" s="410"/>
      <c r="G127" s="410"/>
      <c r="H127" s="410"/>
      <c r="I127" s="466"/>
      <c r="J127" s="466"/>
      <c r="K127" s="410"/>
      <c r="L127" s="466"/>
      <c r="M127" s="467"/>
    </row>
    <row r="128" spans="1:13" x14ac:dyDescent="0.25">
      <c r="A128" s="266" t="s">
        <v>112</v>
      </c>
      <c r="B128" s="125"/>
      <c r="C128" s="3"/>
      <c r="D128" s="3"/>
      <c r="E128" s="261"/>
      <c r="F128" s="3"/>
      <c r="G128" s="3"/>
      <c r="H128" s="3"/>
      <c r="I128" s="423">
        <f>J34</f>
        <v>3522.4</v>
      </c>
      <c r="J128" s="424"/>
      <c r="K128" s="29"/>
      <c r="L128" s="423">
        <f>M34</f>
        <v>5251.5999999999995</v>
      </c>
      <c r="M128" s="424"/>
    </row>
    <row r="129" spans="1:15" x14ac:dyDescent="0.25">
      <c r="A129" s="256" t="s">
        <v>175</v>
      </c>
      <c r="B129" s="125"/>
      <c r="C129" s="3"/>
      <c r="D129" s="3"/>
      <c r="E129" s="261"/>
      <c r="F129" s="3"/>
      <c r="G129" s="3"/>
      <c r="H129" s="3"/>
      <c r="I129" s="428">
        <f>J65+J126</f>
        <v>1153.8</v>
      </c>
      <c r="J129" s="429"/>
      <c r="K129" s="29"/>
      <c r="L129" s="428">
        <f>M65+M126</f>
        <v>1396</v>
      </c>
      <c r="M129" s="429"/>
    </row>
    <row r="130" spans="1:15" ht="15.75" thickBot="1" x14ac:dyDescent="0.3">
      <c r="A130" s="256" t="s">
        <v>173</v>
      </c>
      <c r="B130" s="125"/>
      <c r="C130" s="3"/>
      <c r="D130" s="3"/>
      <c r="E130" s="261"/>
      <c r="F130" s="3"/>
      <c r="G130" s="3"/>
      <c r="H130" s="3"/>
      <c r="I130" s="430">
        <f>I128+I129</f>
        <v>4676.2</v>
      </c>
      <c r="J130" s="431"/>
      <c r="K130" s="29"/>
      <c r="L130" s="430">
        <f>L128+L129</f>
        <v>6647.5999999999995</v>
      </c>
      <c r="M130" s="431"/>
    </row>
    <row r="131" spans="1:15" ht="5.0999999999999996" customHeight="1" thickBot="1" x14ac:dyDescent="0.3">
      <c r="A131" s="256"/>
      <c r="B131" s="125"/>
      <c r="C131" s="3"/>
      <c r="D131" s="3"/>
      <c r="E131" s="261"/>
      <c r="F131" s="3"/>
      <c r="G131" s="3"/>
      <c r="H131" s="3"/>
      <c r="I131" s="284"/>
      <c r="J131" s="284"/>
      <c r="K131" s="29"/>
      <c r="L131" s="284"/>
      <c r="M131" s="270"/>
    </row>
    <row r="132" spans="1:15" ht="15.75" thickBot="1" x14ac:dyDescent="0.3">
      <c r="A132" s="258" t="s">
        <v>133</v>
      </c>
      <c r="B132" s="125"/>
      <c r="C132" s="3"/>
      <c r="D132" s="3"/>
      <c r="E132" s="133">
        <v>1.5</v>
      </c>
      <c r="F132" s="3"/>
      <c r="G132" s="3"/>
      <c r="H132" s="3"/>
      <c r="I132" s="432">
        <f>I130*$E$132</f>
        <v>7014.2999999999993</v>
      </c>
      <c r="J132" s="433"/>
      <c r="K132" s="29"/>
      <c r="L132" s="432">
        <f>L130*$E$132</f>
        <v>9971.4</v>
      </c>
      <c r="M132" s="433"/>
    </row>
    <row r="133" spans="1:15" ht="5.0999999999999996" customHeight="1" thickBot="1" x14ac:dyDescent="0.3">
      <c r="A133" s="258"/>
      <c r="B133" s="125"/>
      <c r="C133" s="3"/>
      <c r="D133" s="3"/>
      <c r="E133" s="118"/>
      <c r="F133" s="3"/>
      <c r="G133" s="3"/>
      <c r="H133" s="3"/>
      <c r="I133" s="284"/>
      <c r="J133" s="284"/>
      <c r="K133" s="29"/>
      <c r="L133" s="284"/>
      <c r="M133" s="270"/>
    </row>
    <row r="134" spans="1:15" x14ac:dyDescent="0.25">
      <c r="A134" s="258" t="s">
        <v>134</v>
      </c>
      <c r="B134" s="125"/>
      <c r="C134" s="3"/>
      <c r="D134" s="3"/>
      <c r="E134" s="261"/>
      <c r="F134" s="3"/>
      <c r="G134" s="3"/>
      <c r="H134" s="3"/>
      <c r="I134" s="438">
        <f>I132/I135</f>
        <v>15.941590909090907</v>
      </c>
      <c r="J134" s="439"/>
      <c r="K134" s="118"/>
      <c r="L134" s="438">
        <f>L132/L135</f>
        <v>15.200304878048779</v>
      </c>
      <c r="M134" s="439"/>
    </row>
    <row r="135" spans="1:15" ht="15.75" thickBot="1" x14ac:dyDescent="0.3">
      <c r="A135" s="258" t="s">
        <v>194</v>
      </c>
      <c r="B135" s="125"/>
      <c r="C135" s="3"/>
      <c r="D135" s="3"/>
      <c r="E135" s="261"/>
      <c r="F135" s="3"/>
      <c r="G135" s="3"/>
      <c r="H135" s="3"/>
      <c r="I135" s="434">
        <f>I6</f>
        <v>440</v>
      </c>
      <c r="J135" s="435"/>
      <c r="K135" s="15"/>
      <c r="L135" s="434">
        <f>L6</f>
        <v>656</v>
      </c>
      <c r="M135" s="435"/>
    </row>
    <row r="136" spans="1:15" s="171" customFormat="1" ht="21" x14ac:dyDescent="0.35">
      <c r="A136" s="409" t="s">
        <v>73</v>
      </c>
      <c r="B136" s="410"/>
      <c r="C136" s="410"/>
      <c r="D136" s="410"/>
      <c r="E136" s="410"/>
      <c r="F136" s="410"/>
      <c r="G136" s="410"/>
      <c r="H136" s="410"/>
      <c r="I136" s="466"/>
      <c r="J136" s="466"/>
      <c r="K136" s="410"/>
      <c r="L136" s="466"/>
      <c r="M136" s="467"/>
    </row>
    <row r="137" spans="1:15" x14ac:dyDescent="0.25">
      <c r="A137" s="256" t="s">
        <v>46</v>
      </c>
      <c r="B137" s="125"/>
      <c r="C137" s="3"/>
      <c r="D137" s="3"/>
      <c r="E137" s="261"/>
      <c r="F137" s="3"/>
      <c r="G137" s="3"/>
      <c r="H137" s="3"/>
      <c r="I137" s="452" t="s">
        <v>36</v>
      </c>
      <c r="J137" s="453"/>
      <c r="K137" s="230"/>
      <c r="L137" s="452" t="s">
        <v>37</v>
      </c>
      <c r="M137" s="455"/>
    </row>
    <row r="138" spans="1:15" x14ac:dyDescent="0.25">
      <c r="A138" s="256" t="s">
        <v>23</v>
      </c>
      <c r="B138" s="125"/>
      <c r="C138" s="3"/>
      <c r="D138" s="3"/>
      <c r="E138" s="261"/>
      <c r="F138" s="3"/>
      <c r="G138" s="3"/>
      <c r="H138" s="3"/>
      <c r="I138" s="436" t="s">
        <v>31</v>
      </c>
      <c r="J138" s="442"/>
      <c r="K138" s="230"/>
      <c r="L138" s="436" t="s">
        <v>32</v>
      </c>
      <c r="M138" s="437"/>
    </row>
    <row r="139" spans="1:15" x14ac:dyDescent="0.25">
      <c r="A139" s="256" t="s">
        <v>30</v>
      </c>
      <c r="B139" s="125"/>
      <c r="C139" s="3"/>
      <c r="D139" s="3"/>
      <c r="E139" s="261"/>
      <c r="F139" s="3"/>
      <c r="G139" s="3"/>
      <c r="H139" s="3"/>
      <c r="I139" s="440">
        <v>200</v>
      </c>
      <c r="J139" s="443"/>
      <c r="K139" s="230"/>
      <c r="L139" s="440">
        <v>300</v>
      </c>
      <c r="M139" s="441"/>
    </row>
    <row r="140" spans="1:15" x14ac:dyDescent="0.25">
      <c r="A140" s="256" t="s">
        <v>35</v>
      </c>
      <c r="B140" s="125"/>
      <c r="C140" s="3"/>
      <c r="D140" s="3"/>
      <c r="E140" s="261"/>
      <c r="F140" s="3"/>
      <c r="G140" s="3"/>
      <c r="H140" s="3"/>
      <c r="I140" s="440">
        <v>30</v>
      </c>
      <c r="J140" s="443"/>
      <c r="K140" s="230"/>
      <c r="L140" s="440">
        <v>45</v>
      </c>
      <c r="M140" s="441"/>
    </row>
    <row r="141" spans="1:15" x14ac:dyDescent="0.25">
      <c r="A141" s="256" t="s">
        <v>101</v>
      </c>
      <c r="B141" s="125"/>
      <c r="C141" s="3"/>
      <c r="D141" s="3"/>
      <c r="E141" s="261"/>
      <c r="F141" s="3"/>
      <c r="G141" s="3"/>
      <c r="H141" s="3"/>
      <c r="I141" s="450">
        <v>40</v>
      </c>
      <c r="J141" s="451"/>
      <c r="K141" s="15"/>
      <c r="L141" s="450">
        <v>60</v>
      </c>
      <c r="M141" s="456"/>
      <c r="O141" s="126"/>
    </row>
    <row r="142" spans="1:15" s="171" customFormat="1" ht="15.75" customHeight="1" thickBot="1" x14ac:dyDescent="0.4">
      <c r="A142" s="298"/>
      <c r="B142" s="299"/>
      <c r="C142" s="299"/>
      <c r="D142" s="299"/>
      <c r="E142" s="299"/>
      <c r="F142" s="299"/>
      <c r="G142" s="299"/>
      <c r="H142" s="299"/>
      <c r="I142" s="300"/>
      <c r="J142" s="300"/>
      <c r="K142" s="299"/>
      <c r="L142" s="300"/>
      <c r="M142" s="301"/>
    </row>
  </sheetData>
  <autoFilter ref="A114:A124" xr:uid="{00000000-0009-0000-0000-000004000000}"/>
  <mergeCells count="48">
    <mergeCell ref="L141:M141"/>
    <mergeCell ref="L140:M140"/>
    <mergeCell ref="L139:M139"/>
    <mergeCell ref="I114:J114"/>
    <mergeCell ref="L114:M114"/>
    <mergeCell ref="A127:M127"/>
    <mergeCell ref="A136:M136"/>
    <mergeCell ref="L135:M135"/>
    <mergeCell ref="L134:M134"/>
    <mergeCell ref="L132:M132"/>
    <mergeCell ref="L128:M128"/>
    <mergeCell ref="I135:J135"/>
    <mergeCell ref="I134:J134"/>
    <mergeCell ref="I132:J132"/>
    <mergeCell ref="I128:J128"/>
    <mergeCell ref="I141:J141"/>
    <mergeCell ref="A66:M66"/>
    <mergeCell ref="I67:J67"/>
    <mergeCell ref="L67:M67"/>
    <mergeCell ref="L88:M88"/>
    <mergeCell ref="I36:J36"/>
    <mergeCell ref="L36:M36"/>
    <mergeCell ref="I52:J52"/>
    <mergeCell ref="L52:M52"/>
    <mergeCell ref="I31:J31"/>
    <mergeCell ref="L31:M31"/>
    <mergeCell ref="A35:M35"/>
    <mergeCell ref="I19:J19"/>
    <mergeCell ref="L19:M19"/>
    <mergeCell ref="I6:J6"/>
    <mergeCell ref="L6:M6"/>
    <mergeCell ref="I7:J7"/>
    <mergeCell ref="L7:M7"/>
    <mergeCell ref="I2:J2"/>
    <mergeCell ref="A4:M4"/>
    <mergeCell ref="I5:J5"/>
    <mergeCell ref="L5:M5"/>
    <mergeCell ref="L2:M2"/>
    <mergeCell ref="L129:M129"/>
    <mergeCell ref="L130:M130"/>
    <mergeCell ref="L138:M138"/>
    <mergeCell ref="L137:M137"/>
    <mergeCell ref="I140:J140"/>
    <mergeCell ref="I139:J139"/>
    <mergeCell ref="I138:J138"/>
    <mergeCell ref="I137:J137"/>
    <mergeCell ref="I129:J129"/>
    <mergeCell ref="I130:J130"/>
  </mergeCells>
  <printOptions gridLines="1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0"/>
  <sheetViews>
    <sheetView zoomScale="80" zoomScaleNormal="80" workbookViewId="0">
      <selection activeCell="K7" sqref="K7"/>
    </sheetView>
  </sheetViews>
  <sheetFormatPr defaultRowHeight="15" x14ac:dyDescent="0.25"/>
  <cols>
    <col min="1" max="1" width="41.42578125" customWidth="1"/>
    <col min="2" max="2" width="4.7109375" style="126" customWidth="1"/>
    <col min="3" max="3" width="10.140625" hidden="1" customWidth="1"/>
    <col min="4" max="4" width="10.140625" customWidth="1"/>
    <col min="5" max="5" width="9.140625" style="119" customWidth="1"/>
    <col min="6" max="6" width="9.140625" customWidth="1"/>
    <col min="7" max="7" width="9.140625" hidden="1" customWidth="1"/>
    <col min="8" max="8" width="5.7109375" customWidth="1"/>
    <col min="9" max="9" width="9.140625" style="76"/>
    <col min="10" max="10" width="9.140625" style="76" customWidth="1"/>
  </cols>
  <sheetData>
    <row r="1" spans="1:10" s="25" customFormat="1" ht="21" x14ac:dyDescent="0.35">
      <c r="A1" s="287" t="s">
        <v>181</v>
      </c>
      <c r="B1" s="288"/>
      <c r="C1" s="288"/>
      <c r="D1" s="288"/>
      <c r="E1" s="288"/>
      <c r="F1" s="288"/>
      <c r="G1" s="288"/>
      <c r="H1" s="288"/>
      <c r="I1" s="288"/>
      <c r="J1" s="263" t="str">
        <f>azc!V1</f>
        <v>2022 versie 1.6</v>
      </c>
    </row>
    <row r="2" spans="1:10" x14ac:dyDescent="0.25">
      <c r="A2" s="227" t="s">
        <v>25</v>
      </c>
      <c r="B2" s="191"/>
      <c r="C2" s="162"/>
      <c r="D2" s="162"/>
      <c r="E2" s="163"/>
      <c r="F2" s="164"/>
      <c r="G2" s="164"/>
      <c r="H2" s="164"/>
      <c r="I2" s="407">
        <v>250</v>
      </c>
      <c r="J2" s="408"/>
    </row>
    <row r="3" spans="1:10" ht="48" x14ac:dyDescent="0.25">
      <c r="A3" s="228" t="s">
        <v>26</v>
      </c>
      <c r="B3" s="302"/>
      <c r="C3" s="224" t="s">
        <v>1</v>
      </c>
      <c r="D3" s="224" t="s">
        <v>102</v>
      </c>
      <c r="E3" s="225" t="s">
        <v>103</v>
      </c>
      <c r="F3" s="224" t="s">
        <v>104</v>
      </c>
      <c r="G3" s="224" t="s">
        <v>105</v>
      </c>
      <c r="H3" s="6"/>
      <c r="I3" s="226" t="s">
        <v>197</v>
      </c>
      <c r="J3" s="232" t="s">
        <v>2</v>
      </c>
    </row>
    <row r="4" spans="1:10" s="24" customFormat="1" ht="21" x14ac:dyDescent="0.35">
      <c r="A4" s="409" t="s">
        <v>19</v>
      </c>
      <c r="B4" s="410"/>
      <c r="C4" s="410"/>
      <c r="D4" s="410"/>
      <c r="E4" s="410"/>
      <c r="F4" s="410"/>
      <c r="G4" s="410"/>
      <c r="H4" s="410"/>
      <c r="I4" s="410"/>
      <c r="J4" s="411"/>
    </row>
    <row r="5" spans="1:10" s="21" customFormat="1" ht="15.75" x14ac:dyDescent="0.25">
      <c r="A5" s="233" t="s">
        <v>116</v>
      </c>
      <c r="B5" s="303"/>
      <c r="C5" s="235"/>
      <c r="D5" s="235"/>
      <c r="E5" s="236"/>
      <c r="F5" s="235"/>
      <c r="G5" s="235"/>
      <c r="H5" s="235"/>
      <c r="I5" s="405">
        <f>SUM(I7,I19)</f>
        <v>34</v>
      </c>
      <c r="J5" s="457"/>
    </row>
    <row r="6" spans="1:10" s="21" customFormat="1" ht="16.5" thickBot="1" x14ac:dyDescent="0.3">
      <c r="A6" s="233" t="s">
        <v>198</v>
      </c>
      <c r="B6" s="303"/>
      <c r="C6" s="235"/>
      <c r="D6" s="235"/>
      <c r="E6" s="236"/>
      <c r="F6" s="235"/>
      <c r="G6" s="235"/>
      <c r="H6" s="235"/>
      <c r="I6" s="406">
        <f>(I7*8)+(I19*8)</f>
        <v>272</v>
      </c>
      <c r="J6" s="457"/>
    </row>
    <row r="7" spans="1:10" x14ac:dyDescent="0.25">
      <c r="A7" s="237" t="s">
        <v>91</v>
      </c>
      <c r="B7" s="192"/>
      <c r="C7" s="30"/>
      <c r="D7" s="30"/>
      <c r="E7" s="106"/>
      <c r="F7" s="30"/>
      <c r="G7" s="30"/>
      <c r="H7" s="30"/>
      <c r="I7" s="412">
        <v>32</v>
      </c>
      <c r="J7" s="413"/>
    </row>
    <row r="8" spans="1:10" x14ac:dyDescent="0.25">
      <c r="A8" s="238" t="s">
        <v>47</v>
      </c>
      <c r="B8" s="193"/>
      <c r="C8" s="32"/>
      <c r="D8" s="33">
        <v>1</v>
      </c>
      <c r="E8" s="107" t="s">
        <v>48</v>
      </c>
      <c r="F8" s="33" t="s">
        <v>96</v>
      </c>
      <c r="G8" s="33"/>
      <c r="H8" s="31"/>
      <c r="I8" s="77">
        <f>I7</f>
        <v>32</v>
      </c>
      <c r="J8" s="34" t="s">
        <v>96</v>
      </c>
    </row>
    <row r="9" spans="1:10" s="16" customFormat="1" x14ac:dyDescent="0.25">
      <c r="A9" s="239" t="s">
        <v>54</v>
      </c>
      <c r="B9" s="194"/>
      <c r="C9" s="36"/>
      <c r="D9" s="37">
        <v>1</v>
      </c>
      <c r="E9" s="108" t="s">
        <v>48</v>
      </c>
      <c r="F9" s="37" t="s">
        <v>96</v>
      </c>
      <c r="G9" s="38"/>
      <c r="H9" s="39"/>
      <c r="I9" s="75">
        <f t="shared" ref="I9:I16" si="0">$I$7*$D9</f>
        <v>32</v>
      </c>
      <c r="J9" s="40" t="s">
        <v>96</v>
      </c>
    </row>
    <row r="10" spans="1:10" s="16" customFormat="1" x14ac:dyDescent="0.25">
      <c r="A10" s="239" t="s">
        <v>17</v>
      </c>
      <c r="B10" s="194"/>
      <c r="C10" s="41"/>
      <c r="D10" s="37">
        <v>1</v>
      </c>
      <c r="E10" s="109">
        <v>0.5</v>
      </c>
      <c r="F10" s="37">
        <f t="shared" ref="F10:F16" si="1">D10*E10</f>
        <v>0.5</v>
      </c>
      <c r="G10" s="42"/>
      <c r="H10" s="39"/>
      <c r="I10" s="78">
        <f t="shared" si="0"/>
        <v>32</v>
      </c>
      <c r="J10" s="43">
        <f>$E10*I10</f>
        <v>16</v>
      </c>
    </row>
    <row r="11" spans="1:10" x14ac:dyDescent="0.25">
      <c r="A11" s="240" t="s">
        <v>49</v>
      </c>
      <c r="B11" s="195"/>
      <c r="C11" s="45">
        <v>8</v>
      </c>
      <c r="D11" s="37">
        <v>1</v>
      </c>
      <c r="E11" s="109">
        <v>11</v>
      </c>
      <c r="F11" s="37">
        <f t="shared" si="1"/>
        <v>11</v>
      </c>
      <c r="G11" s="37">
        <f t="shared" ref="G11:G16" si="2">D11*C11</f>
        <v>8</v>
      </c>
      <c r="H11" s="46"/>
      <c r="I11" s="78">
        <f t="shared" si="0"/>
        <v>32</v>
      </c>
      <c r="J11" s="43">
        <f>$E11*I11</f>
        <v>352</v>
      </c>
    </row>
    <row r="12" spans="1:10" x14ac:dyDescent="0.25">
      <c r="A12" s="240" t="s">
        <v>50</v>
      </c>
      <c r="B12" s="195"/>
      <c r="C12" s="45">
        <v>8</v>
      </c>
      <c r="D12" s="37">
        <v>1</v>
      </c>
      <c r="E12" s="109">
        <v>5.7</v>
      </c>
      <c r="F12" s="37">
        <f t="shared" si="1"/>
        <v>5.7</v>
      </c>
      <c r="G12" s="37">
        <f t="shared" si="2"/>
        <v>8</v>
      </c>
      <c r="H12" s="46"/>
      <c r="I12" s="78">
        <f t="shared" si="0"/>
        <v>32</v>
      </c>
      <c r="J12" s="43">
        <f t="shared" ref="J12:J16" si="3">$E12*I12</f>
        <v>182.4</v>
      </c>
    </row>
    <row r="13" spans="1:10" x14ac:dyDescent="0.25">
      <c r="A13" s="240" t="s">
        <v>51</v>
      </c>
      <c r="B13" s="195"/>
      <c r="C13" s="45">
        <v>1</v>
      </c>
      <c r="D13" s="37">
        <v>2</v>
      </c>
      <c r="E13" s="109">
        <v>5.3</v>
      </c>
      <c r="F13" s="37">
        <f t="shared" si="1"/>
        <v>10.6</v>
      </c>
      <c r="G13" s="37">
        <f t="shared" si="2"/>
        <v>2</v>
      </c>
      <c r="H13" s="46"/>
      <c r="I13" s="78">
        <f t="shared" si="0"/>
        <v>64</v>
      </c>
      <c r="J13" s="43">
        <f t="shared" si="3"/>
        <v>339.2</v>
      </c>
    </row>
    <row r="14" spans="1:10" x14ac:dyDescent="0.25">
      <c r="A14" s="240" t="s">
        <v>52</v>
      </c>
      <c r="B14" s="195"/>
      <c r="C14" s="45">
        <v>2</v>
      </c>
      <c r="D14" s="37">
        <v>3</v>
      </c>
      <c r="E14" s="109">
        <v>10</v>
      </c>
      <c r="F14" s="37">
        <f t="shared" si="1"/>
        <v>30</v>
      </c>
      <c r="G14" s="37">
        <f t="shared" si="2"/>
        <v>6</v>
      </c>
      <c r="H14" s="46"/>
      <c r="I14" s="78">
        <f t="shared" si="0"/>
        <v>96</v>
      </c>
      <c r="J14" s="43">
        <f t="shared" si="3"/>
        <v>960</v>
      </c>
    </row>
    <row r="15" spans="1:10" x14ac:dyDescent="0.25">
      <c r="A15" s="240" t="s">
        <v>53</v>
      </c>
      <c r="B15" s="195"/>
      <c r="C15" s="45">
        <v>8</v>
      </c>
      <c r="D15" s="37">
        <v>1</v>
      </c>
      <c r="E15" s="109">
        <v>3.3</v>
      </c>
      <c r="F15" s="37">
        <f t="shared" si="1"/>
        <v>3.3</v>
      </c>
      <c r="G15" s="37">
        <f t="shared" si="2"/>
        <v>8</v>
      </c>
      <c r="H15" s="46"/>
      <c r="I15" s="78">
        <f t="shared" si="0"/>
        <v>32</v>
      </c>
      <c r="J15" s="43">
        <f t="shared" si="3"/>
        <v>105.6</v>
      </c>
    </row>
    <row r="16" spans="1:10" x14ac:dyDescent="0.25">
      <c r="A16" s="239" t="s">
        <v>117</v>
      </c>
      <c r="B16" s="195"/>
      <c r="C16" s="45">
        <v>8</v>
      </c>
      <c r="D16" s="47">
        <v>1</v>
      </c>
      <c r="E16" s="110">
        <v>1.3</v>
      </c>
      <c r="F16" s="47">
        <f t="shared" si="1"/>
        <v>1.3</v>
      </c>
      <c r="G16" s="37">
        <f t="shared" si="2"/>
        <v>8</v>
      </c>
      <c r="H16" s="46"/>
      <c r="I16" s="79">
        <f t="shared" si="0"/>
        <v>32</v>
      </c>
      <c r="J16" s="48">
        <f t="shared" si="3"/>
        <v>41.6</v>
      </c>
    </row>
    <row r="17" spans="1:10" s="18" customFormat="1" ht="15.75" thickBot="1" x14ac:dyDescent="0.3">
      <c r="A17" s="241" t="s">
        <v>100</v>
      </c>
      <c r="B17" s="196"/>
      <c r="C17" s="49"/>
      <c r="D17" s="50"/>
      <c r="E17" s="20"/>
      <c r="F17" s="50">
        <f>SUM(F11:F16)</f>
        <v>61.899999999999991</v>
      </c>
      <c r="G17" s="50"/>
      <c r="H17" s="50"/>
      <c r="I17" s="80"/>
      <c r="J17" s="51">
        <f>SUM(J8:J16)</f>
        <v>1996.7999999999997</v>
      </c>
    </row>
    <row r="18" spans="1:10" s="18" customFormat="1" ht="5.0999999999999996" customHeight="1" thickBot="1" x14ac:dyDescent="0.3">
      <c r="A18" s="241"/>
      <c r="B18" s="196"/>
      <c r="C18" s="49"/>
      <c r="D18" s="50"/>
      <c r="E18" s="20"/>
      <c r="F18" s="50"/>
      <c r="G18" s="50"/>
      <c r="H18" s="50"/>
      <c r="I18" s="31"/>
      <c r="J18" s="242"/>
    </row>
    <row r="19" spans="1:10" s="16" customFormat="1" x14ac:dyDescent="0.25">
      <c r="A19" s="237" t="s">
        <v>28</v>
      </c>
      <c r="B19" s="197"/>
      <c r="C19" s="53"/>
      <c r="D19" s="54"/>
      <c r="E19" s="111"/>
      <c r="F19" s="67"/>
      <c r="G19" s="67"/>
      <c r="H19" s="54"/>
      <c r="I19" s="398">
        <v>2</v>
      </c>
      <c r="J19" s="399"/>
    </row>
    <row r="20" spans="1:10" x14ac:dyDescent="0.25">
      <c r="A20" s="238" t="s">
        <v>47</v>
      </c>
      <c r="B20" s="198"/>
      <c r="C20" s="32"/>
      <c r="D20" s="33">
        <v>1</v>
      </c>
      <c r="E20" s="107" t="s">
        <v>48</v>
      </c>
      <c r="F20" s="33" t="s">
        <v>96</v>
      </c>
      <c r="G20" s="56"/>
      <c r="H20" s="39"/>
      <c r="I20" s="74">
        <f>I19</f>
        <v>2</v>
      </c>
      <c r="J20" s="40" t="s">
        <v>96</v>
      </c>
    </row>
    <row r="21" spans="1:10" s="16" customFormat="1" x14ac:dyDescent="0.25">
      <c r="A21" s="239" t="s">
        <v>54</v>
      </c>
      <c r="B21" s="194"/>
      <c r="C21" s="36"/>
      <c r="D21" s="37">
        <v>1</v>
      </c>
      <c r="E21" s="108" t="s">
        <v>48</v>
      </c>
      <c r="F21" s="37" t="s">
        <v>96</v>
      </c>
      <c r="G21" s="38"/>
      <c r="H21" s="39"/>
      <c r="I21" s="74">
        <f t="shared" ref="I21:I22" si="4">I20</f>
        <v>2</v>
      </c>
      <c r="J21" s="40" t="s">
        <v>96</v>
      </c>
    </row>
    <row r="22" spans="1:10" s="16" customFormat="1" x14ac:dyDescent="0.25">
      <c r="A22" s="239" t="s">
        <v>17</v>
      </c>
      <c r="B22" s="194"/>
      <c r="C22" s="41"/>
      <c r="D22" s="37">
        <v>1</v>
      </c>
      <c r="E22" s="109">
        <v>0.5</v>
      </c>
      <c r="F22" s="37">
        <f t="shared" ref="F22:F27" si="5">D22*E22</f>
        <v>0.5</v>
      </c>
      <c r="G22" s="42"/>
      <c r="H22" s="39"/>
      <c r="I22" s="74">
        <f t="shared" si="4"/>
        <v>2</v>
      </c>
      <c r="J22" s="43">
        <f>$E22*I22</f>
        <v>1</v>
      </c>
    </row>
    <row r="23" spans="1:10" x14ac:dyDescent="0.25">
      <c r="A23" s="240" t="s">
        <v>49</v>
      </c>
      <c r="B23" s="195"/>
      <c r="C23" s="45">
        <v>4</v>
      </c>
      <c r="D23" s="37">
        <v>1</v>
      </c>
      <c r="E23" s="109">
        <v>11</v>
      </c>
      <c r="F23" s="37">
        <f t="shared" si="5"/>
        <v>11</v>
      </c>
      <c r="G23" s="33">
        <f>D23*C23</f>
        <v>4</v>
      </c>
      <c r="H23" s="46"/>
      <c r="I23" s="75">
        <f>I$19*$D23</f>
        <v>2</v>
      </c>
      <c r="J23" s="72">
        <f>$E23*I23</f>
        <v>22</v>
      </c>
    </row>
    <row r="24" spans="1:10" x14ac:dyDescent="0.25">
      <c r="A24" s="240" t="s">
        <v>50</v>
      </c>
      <c r="B24" s="195"/>
      <c r="C24" s="45">
        <v>4</v>
      </c>
      <c r="D24" s="37">
        <v>1</v>
      </c>
      <c r="E24" s="109">
        <v>5.7</v>
      </c>
      <c r="F24" s="37">
        <f t="shared" si="5"/>
        <v>5.7</v>
      </c>
      <c r="G24" s="37">
        <f>D24*C24</f>
        <v>4</v>
      </c>
      <c r="H24" s="46"/>
      <c r="I24" s="75">
        <f>I$19*$D24</f>
        <v>2</v>
      </c>
      <c r="J24" s="72">
        <f t="shared" ref="J24:J27" si="6">$E24*I24</f>
        <v>11.4</v>
      </c>
    </row>
    <row r="25" spans="1:10" x14ac:dyDescent="0.25">
      <c r="A25" s="240" t="s">
        <v>215</v>
      </c>
      <c r="B25" s="195"/>
      <c r="C25" s="45">
        <v>1</v>
      </c>
      <c r="D25" s="37">
        <v>4</v>
      </c>
      <c r="E25" s="109">
        <v>10</v>
      </c>
      <c r="F25" s="37">
        <f t="shared" si="5"/>
        <v>40</v>
      </c>
      <c r="G25" s="37">
        <f>D25*C25</f>
        <v>4</v>
      </c>
      <c r="H25" s="46"/>
      <c r="I25" s="75">
        <f>I$19*$D25</f>
        <v>8</v>
      </c>
      <c r="J25" s="72">
        <f t="shared" si="6"/>
        <v>80</v>
      </c>
    </row>
    <row r="26" spans="1:10" x14ac:dyDescent="0.25">
      <c r="A26" s="240" t="s">
        <v>55</v>
      </c>
      <c r="B26" s="195"/>
      <c r="C26" s="45">
        <v>4</v>
      </c>
      <c r="D26" s="37">
        <v>1</v>
      </c>
      <c r="E26" s="109">
        <v>3.3</v>
      </c>
      <c r="F26" s="37">
        <f t="shared" si="5"/>
        <v>3.3</v>
      </c>
      <c r="G26" s="37">
        <f>D26*C26</f>
        <v>4</v>
      </c>
      <c r="H26" s="46"/>
      <c r="I26" s="75">
        <f>I$19*$D26</f>
        <v>2</v>
      </c>
      <c r="J26" s="72">
        <f t="shared" si="6"/>
        <v>6.6</v>
      </c>
    </row>
    <row r="27" spans="1:10" x14ac:dyDescent="0.25">
      <c r="A27" s="240" t="s">
        <v>118</v>
      </c>
      <c r="B27" s="195"/>
      <c r="C27" s="45">
        <v>4</v>
      </c>
      <c r="D27" s="47">
        <v>1</v>
      </c>
      <c r="E27" s="110">
        <v>3.6</v>
      </c>
      <c r="F27" s="47">
        <f t="shared" si="5"/>
        <v>3.6</v>
      </c>
      <c r="G27" s="37">
        <f>D27*C27</f>
        <v>4</v>
      </c>
      <c r="H27" s="46"/>
      <c r="I27" s="75">
        <f>I$19*$D27</f>
        <v>2</v>
      </c>
      <c r="J27" s="72">
        <f t="shared" si="6"/>
        <v>7.2</v>
      </c>
    </row>
    <row r="28" spans="1:10" s="18" customFormat="1" ht="15.75" thickBot="1" x14ac:dyDescent="0.3">
      <c r="A28" s="241" t="s">
        <v>100</v>
      </c>
      <c r="B28" s="196"/>
      <c r="C28" s="49"/>
      <c r="D28" s="50"/>
      <c r="E28" s="20"/>
      <c r="F28" s="50">
        <f>SUM(F23:F27)</f>
        <v>63.6</v>
      </c>
      <c r="G28" s="50"/>
      <c r="H28" s="50"/>
      <c r="I28" s="80"/>
      <c r="J28" s="51">
        <f>SUM(J23:J27)</f>
        <v>127.2</v>
      </c>
    </row>
    <row r="29" spans="1:10" s="18" customFormat="1" ht="5.0999999999999996" customHeight="1" thickBot="1" x14ac:dyDescent="0.3">
      <c r="A29" s="241"/>
      <c r="B29" s="196"/>
      <c r="C29" s="49"/>
      <c r="D29" s="50"/>
      <c r="E29" s="20"/>
      <c r="F29" s="50"/>
      <c r="G29" s="50"/>
      <c r="H29" s="50"/>
      <c r="I29" s="31"/>
      <c r="J29" s="242"/>
    </row>
    <row r="30" spans="1:10" s="2" customFormat="1" ht="18" thickBot="1" x14ac:dyDescent="0.3">
      <c r="A30" s="237" t="s">
        <v>113</v>
      </c>
      <c r="B30" s="199"/>
      <c r="C30" s="58"/>
      <c r="D30" s="58"/>
      <c r="E30" s="120"/>
      <c r="F30" s="58"/>
      <c r="G30" s="58"/>
      <c r="H30" s="58"/>
      <c r="I30" s="81"/>
      <c r="J30" s="59">
        <f>J17+J28</f>
        <v>2123.9999999999995</v>
      </c>
    </row>
    <row r="31" spans="1:10" s="21" customFormat="1" ht="16.5" thickBot="1" x14ac:dyDescent="0.3">
      <c r="A31" s="304" t="s">
        <v>56</v>
      </c>
      <c r="B31" s="305"/>
      <c r="C31" s="246"/>
      <c r="D31" s="246"/>
      <c r="E31" s="236"/>
      <c r="F31" s="246"/>
      <c r="G31" s="246"/>
      <c r="H31" s="246"/>
      <c r="I31" s="405"/>
      <c r="J31" s="420"/>
    </row>
    <row r="32" spans="1:10" ht="27.75" thickBot="1" x14ac:dyDescent="0.3">
      <c r="A32" s="247" t="s">
        <v>119</v>
      </c>
      <c r="B32" s="306"/>
      <c r="C32" s="60" t="s">
        <v>107</v>
      </c>
      <c r="D32" s="159">
        <v>1</v>
      </c>
      <c r="E32" s="112">
        <f>64*0.2</f>
        <v>12.8</v>
      </c>
      <c r="F32" s="61">
        <f>E32*D32</f>
        <v>12.8</v>
      </c>
      <c r="G32" s="44"/>
      <c r="H32" s="44"/>
      <c r="I32" s="82">
        <f>I6/64</f>
        <v>4.25</v>
      </c>
      <c r="J32" s="73">
        <f>$E$32*I32</f>
        <v>54.400000000000006</v>
      </c>
    </row>
    <row r="33" spans="1:10" s="16" customFormat="1" ht="5.0999999999999996" customHeight="1" thickBot="1" x14ac:dyDescent="0.3">
      <c r="A33" s="249"/>
      <c r="B33" s="194"/>
      <c r="C33" s="35"/>
      <c r="D33" s="35"/>
      <c r="E33" s="118"/>
      <c r="F33" s="35"/>
      <c r="G33" s="35"/>
      <c r="H33" s="35"/>
      <c r="I33" s="55"/>
      <c r="J33" s="209"/>
    </row>
    <row r="34" spans="1:10" s="23" customFormat="1" ht="16.5" thickBot="1" x14ac:dyDescent="0.3">
      <c r="A34" s="237" t="s">
        <v>112</v>
      </c>
      <c r="B34" s="141"/>
      <c r="C34" s="58"/>
      <c r="D34" s="58"/>
      <c r="E34" s="120"/>
      <c r="F34" s="58"/>
      <c r="G34" s="58"/>
      <c r="H34" s="58"/>
      <c r="I34" s="81"/>
      <c r="J34" s="59">
        <f>J30+J32</f>
        <v>2178.3999999999996</v>
      </c>
    </row>
    <row r="35" spans="1:10" s="24" customFormat="1" ht="21" x14ac:dyDescent="0.35">
      <c r="A35" s="463" t="s">
        <v>108</v>
      </c>
      <c r="B35" s="464"/>
      <c r="C35" s="464"/>
      <c r="D35" s="464"/>
      <c r="E35" s="464"/>
      <c r="F35" s="464"/>
      <c r="G35" s="464"/>
      <c r="H35" s="464"/>
      <c r="I35" s="468"/>
      <c r="J35" s="469"/>
    </row>
    <row r="36" spans="1:10" s="21" customFormat="1" ht="16.5" thickBot="1" x14ac:dyDescent="0.3">
      <c r="A36" s="244" t="s">
        <v>57</v>
      </c>
      <c r="B36" s="305"/>
      <c r="C36" s="246"/>
      <c r="D36" s="246"/>
      <c r="E36" s="236"/>
      <c r="F36" s="246"/>
      <c r="G36" s="246"/>
      <c r="H36" s="246"/>
      <c r="I36" s="405"/>
      <c r="J36" s="420"/>
    </row>
    <row r="37" spans="1:10" x14ac:dyDescent="0.25">
      <c r="A37" s="240" t="s">
        <v>29</v>
      </c>
      <c r="B37" s="195"/>
      <c r="C37" s="62">
        <v>15</v>
      </c>
      <c r="D37" s="55"/>
      <c r="E37" s="113">
        <v>36</v>
      </c>
      <c r="F37" s="55"/>
      <c r="G37" s="63"/>
      <c r="H37" s="44"/>
      <c r="I37" s="83">
        <v>0</v>
      </c>
      <c r="J37" s="84">
        <f t="shared" ref="J37:J48" si="7">I37*E37</f>
        <v>0</v>
      </c>
    </row>
    <row r="38" spans="1:10" x14ac:dyDescent="0.25">
      <c r="A38" s="240" t="s">
        <v>58</v>
      </c>
      <c r="B38" s="195"/>
      <c r="C38" s="64">
        <v>15</v>
      </c>
      <c r="D38" s="55"/>
      <c r="E38" s="114">
        <v>36</v>
      </c>
      <c r="F38" s="55"/>
      <c r="G38" s="63"/>
      <c r="H38" s="44"/>
      <c r="I38" s="78">
        <v>0</v>
      </c>
      <c r="J38" s="43">
        <f t="shared" si="7"/>
        <v>0</v>
      </c>
    </row>
    <row r="39" spans="1:10" x14ac:dyDescent="0.25">
      <c r="A39" s="240" t="s">
        <v>8</v>
      </c>
      <c r="B39" s="195" t="s">
        <v>136</v>
      </c>
      <c r="C39" s="64">
        <v>15</v>
      </c>
      <c r="D39" s="55"/>
      <c r="E39" s="114">
        <v>72</v>
      </c>
      <c r="F39" s="55"/>
      <c r="G39" s="63"/>
      <c r="H39" s="44"/>
      <c r="I39" s="78">
        <v>0</v>
      </c>
      <c r="J39" s="43">
        <f t="shared" si="7"/>
        <v>0</v>
      </c>
    </row>
    <row r="40" spans="1:10" x14ac:dyDescent="0.25">
      <c r="A40" s="240" t="s">
        <v>59</v>
      </c>
      <c r="B40" s="195" t="s">
        <v>136</v>
      </c>
      <c r="C40" s="64">
        <v>2</v>
      </c>
      <c r="D40" s="55"/>
      <c r="E40" s="114">
        <v>1.8</v>
      </c>
      <c r="F40" s="55"/>
      <c r="G40" s="63"/>
      <c r="H40" s="44"/>
      <c r="I40" s="75">
        <v>0</v>
      </c>
      <c r="J40" s="87">
        <f t="shared" si="7"/>
        <v>0</v>
      </c>
    </row>
    <row r="41" spans="1:10" x14ac:dyDescent="0.25">
      <c r="A41" s="250" t="s">
        <v>20</v>
      </c>
      <c r="B41" s="195" t="s">
        <v>136</v>
      </c>
      <c r="C41" s="64">
        <v>15</v>
      </c>
      <c r="D41" s="55"/>
      <c r="E41" s="114">
        <v>36</v>
      </c>
      <c r="F41" s="55"/>
      <c r="G41" s="63"/>
      <c r="H41" s="44"/>
      <c r="I41" s="75">
        <v>0</v>
      </c>
      <c r="J41" s="87">
        <f t="shared" si="7"/>
        <v>0</v>
      </c>
    </row>
    <row r="42" spans="1:10" x14ac:dyDescent="0.25">
      <c r="A42" s="240" t="s">
        <v>87</v>
      </c>
      <c r="B42" s="195" t="s">
        <v>136</v>
      </c>
      <c r="C42" s="64">
        <v>15</v>
      </c>
      <c r="D42" s="55"/>
      <c r="E42" s="114">
        <v>36</v>
      </c>
      <c r="F42" s="55"/>
      <c r="G42" s="63"/>
      <c r="H42" s="44"/>
      <c r="I42" s="75">
        <v>1</v>
      </c>
      <c r="J42" s="87">
        <f t="shared" si="7"/>
        <v>36</v>
      </c>
    </row>
    <row r="43" spans="1:10" x14ac:dyDescent="0.25">
      <c r="A43" s="240" t="s">
        <v>93</v>
      </c>
      <c r="B43" s="195" t="s">
        <v>136</v>
      </c>
      <c r="C43" s="64">
        <v>15</v>
      </c>
      <c r="D43" s="55"/>
      <c r="E43" s="114">
        <v>72</v>
      </c>
      <c r="F43" s="55"/>
      <c r="G43" s="63"/>
      <c r="H43" s="44"/>
      <c r="I43" s="75">
        <v>0</v>
      </c>
      <c r="J43" s="87">
        <f t="shared" si="7"/>
        <v>0</v>
      </c>
    </row>
    <row r="44" spans="1:10" x14ac:dyDescent="0.25">
      <c r="A44" s="240" t="s">
        <v>79</v>
      </c>
      <c r="B44" s="195" t="s">
        <v>136</v>
      </c>
      <c r="C44" s="64"/>
      <c r="D44" s="55"/>
      <c r="E44" s="114">
        <v>12</v>
      </c>
      <c r="F44" s="55"/>
      <c r="G44" s="63"/>
      <c r="H44" s="44"/>
      <c r="I44" s="75">
        <v>0</v>
      </c>
      <c r="J44" s="87">
        <f t="shared" si="7"/>
        <v>0</v>
      </c>
    </row>
    <row r="45" spans="1:10" x14ac:dyDescent="0.25">
      <c r="A45" s="240" t="s">
        <v>80</v>
      </c>
      <c r="B45" s="195" t="s">
        <v>136</v>
      </c>
      <c r="C45" s="64"/>
      <c r="D45" s="55"/>
      <c r="E45" s="114">
        <v>6</v>
      </c>
      <c r="F45" s="55"/>
      <c r="G45" s="63"/>
      <c r="H45" s="44"/>
      <c r="I45" s="75">
        <v>0</v>
      </c>
      <c r="J45" s="87">
        <f t="shared" si="7"/>
        <v>0</v>
      </c>
    </row>
    <row r="46" spans="1:10" s="16" customFormat="1" x14ac:dyDescent="0.25">
      <c r="A46" s="239" t="s">
        <v>111</v>
      </c>
      <c r="B46" s="195" t="s">
        <v>136</v>
      </c>
      <c r="C46" s="65"/>
      <c r="D46" s="55"/>
      <c r="E46" s="114">
        <v>4</v>
      </c>
      <c r="F46" s="55"/>
      <c r="G46" s="55"/>
      <c r="H46" s="35"/>
      <c r="I46" s="75">
        <v>0</v>
      </c>
      <c r="J46" s="87">
        <f t="shared" si="7"/>
        <v>0</v>
      </c>
    </row>
    <row r="47" spans="1:10" x14ac:dyDescent="0.25">
      <c r="A47" s="240" t="s">
        <v>9</v>
      </c>
      <c r="B47" s="195" t="s">
        <v>136</v>
      </c>
      <c r="C47" s="64"/>
      <c r="D47" s="55"/>
      <c r="E47" s="114">
        <v>1.3</v>
      </c>
      <c r="F47" s="55"/>
      <c r="G47" s="63"/>
      <c r="H47" s="44"/>
      <c r="I47" s="75">
        <v>0</v>
      </c>
      <c r="J47" s="87">
        <f t="shared" si="7"/>
        <v>0</v>
      </c>
    </row>
    <row r="48" spans="1:10" x14ac:dyDescent="0.25">
      <c r="A48" s="240" t="s">
        <v>118</v>
      </c>
      <c r="B48" s="195" t="s">
        <v>136</v>
      </c>
      <c r="C48" s="64"/>
      <c r="D48" s="55"/>
      <c r="E48" s="114">
        <v>3.6</v>
      </c>
      <c r="F48" s="55"/>
      <c r="G48" s="63"/>
      <c r="H48" s="44"/>
      <c r="I48" s="75">
        <v>0</v>
      </c>
      <c r="J48" s="87">
        <f t="shared" si="7"/>
        <v>0</v>
      </c>
    </row>
    <row r="49" spans="1:10" x14ac:dyDescent="0.25">
      <c r="A49" s="240" t="s">
        <v>54</v>
      </c>
      <c r="B49" s="195" t="s">
        <v>136</v>
      </c>
      <c r="C49" s="66"/>
      <c r="D49" s="55"/>
      <c r="E49" s="47" t="s">
        <v>96</v>
      </c>
      <c r="F49" s="55"/>
      <c r="G49" s="63"/>
      <c r="H49" s="44"/>
      <c r="I49" s="181">
        <v>0</v>
      </c>
      <c r="J49" s="182" t="s">
        <v>96</v>
      </c>
    </row>
    <row r="50" spans="1:10" ht="18" thickBot="1" x14ac:dyDescent="0.3">
      <c r="A50" s="237" t="s">
        <v>88</v>
      </c>
      <c r="B50" s="199"/>
      <c r="C50" s="67"/>
      <c r="D50" s="67"/>
      <c r="E50" s="117"/>
      <c r="F50" s="67"/>
      <c r="G50" s="67"/>
      <c r="H50" s="67"/>
      <c r="I50" s="89"/>
      <c r="J50" s="90">
        <f>SUM(J37:J49)</f>
        <v>36</v>
      </c>
    </row>
    <row r="51" spans="1:10" s="21" customFormat="1" ht="16.5" thickBot="1" x14ac:dyDescent="0.3">
      <c r="A51" s="244" t="s">
        <v>60</v>
      </c>
      <c r="B51" s="305"/>
      <c r="C51" s="246"/>
      <c r="D51" s="246"/>
      <c r="E51" s="236"/>
      <c r="F51" s="246"/>
      <c r="G51" s="246"/>
      <c r="H51" s="246"/>
      <c r="I51" s="414"/>
      <c r="J51" s="415"/>
    </row>
    <row r="52" spans="1:10" x14ac:dyDescent="0.25">
      <c r="A52" s="240" t="s">
        <v>62</v>
      </c>
      <c r="B52" s="195" t="s">
        <v>136</v>
      </c>
      <c r="C52" s="32"/>
      <c r="D52" s="55"/>
      <c r="E52" s="116" t="s">
        <v>48</v>
      </c>
      <c r="F52" s="56"/>
      <c r="G52" s="69"/>
      <c r="H52" s="44"/>
      <c r="I52" s="92">
        <v>1</v>
      </c>
      <c r="J52" s="84" t="s">
        <v>96</v>
      </c>
    </row>
    <row r="53" spans="1:10" x14ac:dyDescent="0.25">
      <c r="A53" s="240" t="s">
        <v>54</v>
      </c>
      <c r="B53" s="195" t="s">
        <v>136</v>
      </c>
      <c r="C53" s="71"/>
      <c r="D53" s="55"/>
      <c r="E53" s="114" t="s">
        <v>96</v>
      </c>
      <c r="F53" s="35"/>
      <c r="G53" s="70"/>
      <c r="H53" s="44"/>
      <c r="I53" s="75">
        <v>1</v>
      </c>
      <c r="J53" s="87" t="s">
        <v>96</v>
      </c>
    </row>
    <row r="54" spans="1:10" x14ac:dyDescent="0.25">
      <c r="A54" s="240" t="s">
        <v>61</v>
      </c>
      <c r="B54" s="195" t="s">
        <v>136</v>
      </c>
      <c r="C54" s="45"/>
      <c r="D54" s="55"/>
      <c r="E54" s="114">
        <v>12</v>
      </c>
      <c r="F54" s="35"/>
      <c r="G54" s="70"/>
      <c r="H54" s="44"/>
      <c r="I54" s="75">
        <v>1</v>
      </c>
      <c r="J54" s="88">
        <f>I54*$E$54</f>
        <v>12</v>
      </c>
    </row>
    <row r="55" spans="1:10" x14ac:dyDescent="0.25">
      <c r="A55" s="240" t="s">
        <v>7</v>
      </c>
      <c r="B55" s="195" t="s">
        <v>136</v>
      </c>
      <c r="C55" s="45">
        <v>4</v>
      </c>
      <c r="D55" s="55"/>
      <c r="E55" s="114">
        <v>9</v>
      </c>
      <c r="F55" s="35"/>
      <c r="G55" s="70"/>
      <c r="H55" s="44"/>
      <c r="I55" s="75">
        <v>1</v>
      </c>
      <c r="J55" s="88">
        <f>I55*E55</f>
        <v>9</v>
      </c>
    </row>
    <row r="56" spans="1:10" x14ac:dyDescent="0.25">
      <c r="A56" s="240" t="s">
        <v>120</v>
      </c>
      <c r="B56" s="195"/>
      <c r="C56" s="45"/>
      <c r="D56" s="55"/>
      <c r="E56" s="114" t="s">
        <v>127</v>
      </c>
      <c r="F56" s="35"/>
      <c r="G56" s="70"/>
      <c r="H56" s="44"/>
      <c r="I56" s="75">
        <v>0</v>
      </c>
      <c r="J56" s="88">
        <v>0</v>
      </c>
    </row>
    <row r="57" spans="1:10" x14ac:dyDescent="0.25">
      <c r="A57" s="240" t="s">
        <v>82</v>
      </c>
      <c r="B57" s="195" t="s">
        <v>136</v>
      </c>
      <c r="C57" s="45"/>
      <c r="D57" s="55"/>
      <c r="E57" s="114">
        <v>18</v>
      </c>
      <c r="F57" s="35"/>
      <c r="G57" s="70"/>
      <c r="H57" s="44"/>
      <c r="I57" s="75">
        <v>1</v>
      </c>
      <c r="J57" s="88">
        <f>I57*E57</f>
        <v>18</v>
      </c>
    </row>
    <row r="58" spans="1:10" x14ac:dyDescent="0.25">
      <c r="A58" s="240" t="s">
        <v>63</v>
      </c>
      <c r="B58" s="195" t="s">
        <v>136</v>
      </c>
      <c r="C58" s="45">
        <v>3</v>
      </c>
      <c r="D58" s="55"/>
      <c r="E58" s="114">
        <v>16</v>
      </c>
      <c r="F58" s="35"/>
      <c r="G58" s="70"/>
      <c r="H58" s="44"/>
      <c r="I58" s="75">
        <v>1</v>
      </c>
      <c r="J58" s="88">
        <f>I58*E58</f>
        <v>16</v>
      </c>
    </row>
    <row r="59" spans="1:10" x14ac:dyDescent="0.25">
      <c r="A59" s="240" t="s">
        <v>21</v>
      </c>
      <c r="B59" s="195" t="s">
        <v>136</v>
      </c>
      <c r="C59" s="45">
        <v>1</v>
      </c>
      <c r="D59" s="55"/>
      <c r="E59" s="114">
        <v>3.6</v>
      </c>
      <c r="F59" s="35"/>
      <c r="G59" s="70"/>
      <c r="H59" s="44"/>
      <c r="I59" s="75">
        <v>1</v>
      </c>
      <c r="J59" s="88">
        <v>4</v>
      </c>
    </row>
    <row r="60" spans="1:10" x14ac:dyDescent="0.25">
      <c r="A60" s="239" t="s">
        <v>124</v>
      </c>
      <c r="B60" s="195" t="s">
        <v>136</v>
      </c>
      <c r="C60" s="71"/>
      <c r="D60" s="55"/>
      <c r="E60" s="114">
        <v>6</v>
      </c>
      <c r="F60" s="55"/>
      <c r="G60" s="63"/>
      <c r="H60" s="44"/>
      <c r="I60" s="78">
        <v>0</v>
      </c>
      <c r="J60" s="88">
        <f t="shared" ref="J60" si="8">E60*I60</f>
        <v>0</v>
      </c>
    </row>
    <row r="61" spans="1:10" x14ac:dyDescent="0.25">
      <c r="A61" s="240" t="s">
        <v>111</v>
      </c>
      <c r="B61" s="195" t="s">
        <v>136</v>
      </c>
      <c r="C61" s="122"/>
      <c r="D61" s="55"/>
      <c r="E61" s="115">
        <v>4</v>
      </c>
      <c r="F61" s="35"/>
      <c r="G61" s="70"/>
      <c r="H61" s="44"/>
      <c r="I61" s="181">
        <v>0</v>
      </c>
      <c r="J61" s="182">
        <f>I61*E61</f>
        <v>0</v>
      </c>
    </row>
    <row r="62" spans="1:10" ht="18" thickBot="1" x14ac:dyDescent="0.3">
      <c r="A62" s="237" t="s">
        <v>89</v>
      </c>
      <c r="B62" s="199"/>
      <c r="C62" s="67"/>
      <c r="D62" s="67"/>
      <c r="E62" s="117"/>
      <c r="F62" s="67"/>
      <c r="G62" s="67"/>
      <c r="H62" s="67"/>
      <c r="I62" s="93"/>
      <c r="J62" s="91">
        <f>SUM(J52:J59)</f>
        <v>59</v>
      </c>
    </row>
    <row r="63" spans="1:10" s="16" customFormat="1" ht="5.0999999999999996" customHeight="1" thickBot="1" x14ac:dyDescent="0.3">
      <c r="A63" s="249"/>
      <c r="B63" s="194"/>
      <c r="C63" s="35"/>
      <c r="D63" s="35"/>
      <c r="E63" s="118"/>
      <c r="F63" s="35"/>
      <c r="G63" s="35"/>
      <c r="H63" s="35"/>
      <c r="I63" s="55"/>
      <c r="J63" s="209"/>
    </row>
    <row r="64" spans="1:10" s="23" customFormat="1" ht="16.5" thickBot="1" x14ac:dyDescent="0.3">
      <c r="A64" s="253" t="s">
        <v>110</v>
      </c>
      <c r="B64" s="68"/>
      <c r="C64" s="68"/>
      <c r="D64" s="68"/>
      <c r="E64" s="68"/>
      <c r="F64" s="68"/>
      <c r="G64" s="68"/>
      <c r="H64" s="68"/>
      <c r="I64" s="275"/>
      <c r="J64" s="278">
        <f>SUM(J62,J50)</f>
        <v>95</v>
      </c>
    </row>
    <row r="65" spans="1:10" s="24" customFormat="1" ht="21" x14ac:dyDescent="0.35">
      <c r="A65" s="463" t="s">
        <v>109</v>
      </c>
      <c r="B65" s="464"/>
      <c r="C65" s="464"/>
      <c r="D65" s="464"/>
      <c r="E65" s="464"/>
      <c r="F65" s="464"/>
      <c r="G65" s="464"/>
      <c r="H65" s="464"/>
      <c r="I65" s="468"/>
      <c r="J65" s="469"/>
    </row>
    <row r="66" spans="1:10" s="21" customFormat="1" ht="16.5" thickBot="1" x14ac:dyDescent="0.3">
      <c r="A66" s="244" t="s">
        <v>115</v>
      </c>
      <c r="B66" s="305"/>
      <c r="C66" s="246"/>
      <c r="D66" s="246"/>
      <c r="E66" s="236"/>
      <c r="F66" s="246"/>
      <c r="G66" s="246"/>
      <c r="H66" s="246"/>
      <c r="I66" s="405"/>
      <c r="J66" s="420"/>
    </row>
    <row r="67" spans="1:10" x14ac:dyDescent="0.25">
      <c r="A67" s="240" t="s">
        <v>62</v>
      </c>
      <c r="B67" s="195" t="s">
        <v>136</v>
      </c>
      <c r="C67" s="62"/>
      <c r="D67" s="55"/>
      <c r="E67" s="116" t="s">
        <v>48</v>
      </c>
      <c r="F67" s="55"/>
      <c r="G67" s="63"/>
      <c r="H67" s="44"/>
      <c r="I67" s="92">
        <v>1</v>
      </c>
      <c r="J67" s="153" t="s">
        <v>96</v>
      </c>
    </row>
    <row r="68" spans="1:10" x14ac:dyDescent="0.25">
      <c r="A68" s="240" t="s">
        <v>54</v>
      </c>
      <c r="B68" s="195" t="s">
        <v>136</v>
      </c>
      <c r="C68" s="71"/>
      <c r="D68" s="55"/>
      <c r="E68" s="114" t="s">
        <v>96</v>
      </c>
      <c r="F68" s="35"/>
      <c r="G68" s="70"/>
      <c r="H68" s="44"/>
      <c r="I68" s="75">
        <v>1</v>
      </c>
      <c r="J68" s="87" t="s">
        <v>96</v>
      </c>
    </row>
    <row r="69" spans="1:10" x14ac:dyDescent="0.25">
      <c r="A69" s="240" t="s">
        <v>135</v>
      </c>
      <c r="B69" s="195" t="s">
        <v>136</v>
      </c>
      <c r="C69" s="62"/>
      <c r="D69" s="55"/>
      <c r="E69" s="114">
        <v>32</v>
      </c>
      <c r="F69" s="55"/>
      <c r="G69" s="63"/>
      <c r="H69" s="44"/>
      <c r="I69" s="75">
        <v>0</v>
      </c>
      <c r="J69" s="87">
        <f t="shared" ref="J69:J75" si="9">E69*I69</f>
        <v>0</v>
      </c>
    </row>
    <row r="70" spans="1:10" x14ac:dyDescent="0.25">
      <c r="A70" s="240" t="s">
        <v>64</v>
      </c>
      <c r="B70" s="195"/>
      <c r="C70" s="64">
        <v>4</v>
      </c>
      <c r="D70" s="55"/>
      <c r="E70" s="114">
        <v>12</v>
      </c>
      <c r="F70" s="55"/>
      <c r="G70" s="63"/>
      <c r="H70" s="44"/>
      <c r="I70" s="75">
        <v>0</v>
      </c>
      <c r="J70" s="87">
        <f t="shared" si="9"/>
        <v>0</v>
      </c>
    </row>
    <row r="71" spans="1:10" x14ac:dyDescent="0.25">
      <c r="A71" s="239" t="s">
        <v>121</v>
      </c>
      <c r="B71" s="195"/>
      <c r="C71" s="64"/>
      <c r="D71" s="55"/>
      <c r="E71" s="114">
        <v>18</v>
      </c>
      <c r="F71" s="55"/>
      <c r="G71" s="63"/>
      <c r="H71" s="44"/>
      <c r="I71" s="75">
        <v>0</v>
      </c>
      <c r="J71" s="87">
        <f t="shared" si="9"/>
        <v>0</v>
      </c>
    </row>
    <row r="72" spans="1:10" x14ac:dyDescent="0.25">
      <c r="A72" s="239" t="s">
        <v>122</v>
      </c>
      <c r="B72" s="195"/>
      <c r="C72" s="64">
        <v>1</v>
      </c>
      <c r="D72" s="55"/>
      <c r="E72" s="114">
        <v>18</v>
      </c>
      <c r="F72" s="55"/>
      <c r="G72" s="63"/>
      <c r="H72" s="44"/>
      <c r="I72" s="75">
        <v>1</v>
      </c>
      <c r="J72" s="87">
        <f t="shared" si="9"/>
        <v>18</v>
      </c>
    </row>
    <row r="73" spans="1:10" x14ac:dyDescent="0.25">
      <c r="A73" s="239" t="s">
        <v>24</v>
      </c>
      <c r="B73" s="195"/>
      <c r="C73" s="64">
        <v>1</v>
      </c>
      <c r="D73" s="55"/>
      <c r="E73" s="114">
        <v>12</v>
      </c>
      <c r="F73" s="55"/>
      <c r="G73" s="63"/>
      <c r="H73" s="44"/>
      <c r="I73" s="75">
        <v>2</v>
      </c>
      <c r="J73" s="87">
        <f t="shared" si="9"/>
        <v>24</v>
      </c>
    </row>
    <row r="74" spans="1:10" x14ac:dyDescent="0.25">
      <c r="A74" s="239" t="s">
        <v>123</v>
      </c>
      <c r="B74" s="194"/>
      <c r="C74" s="64"/>
      <c r="D74" s="55"/>
      <c r="E74" s="114">
        <v>7</v>
      </c>
      <c r="F74" s="55"/>
      <c r="G74" s="63"/>
      <c r="H74" s="35"/>
      <c r="I74" s="75">
        <v>17</v>
      </c>
      <c r="J74" s="87">
        <f t="shared" si="9"/>
        <v>119</v>
      </c>
    </row>
    <row r="75" spans="1:10" x14ac:dyDescent="0.25">
      <c r="A75" s="239" t="s">
        <v>18</v>
      </c>
      <c r="B75" s="195" t="s">
        <v>136</v>
      </c>
      <c r="C75" s="64" t="s">
        <v>16</v>
      </c>
      <c r="D75" s="55"/>
      <c r="E75" s="114">
        <v>36</v>
      </c>
      <c r="F75" s="55"/>
      <c r="G75" s="63"/>
      <c r="H75" s="44"/>
      <c r="I75" s="75">
        <v>1</v>
      </c>
      <c r="J75" s="87">
        <f t="shared" si="9"/>
        <v>36</v>
      </c>
    </row>
    <row r="76" spans="1:10" x14ac:dyDescent="0.25">
      <c r="A76" s="240" t="s">
        <v>65</v>
      </c>
      <c r="B76" s="195" t="s">
        <v>136</v>
      </c>
      <c r="C76" s="64"/>
      <c r="D76" s="55"/>
      <c r="E76" s="114">
        <v>6</v>
      </c>
      <c r="F76" s="55"/>
      <c r="G76" s="63"/>
      <c r="H76" s="44"/>
      <c r="I76" s="75">
        <v>1</v>
      </c>
      <c r="J76" s="87">
        <f>E76*I76</f>
        <v>6</v>
      </c>
    </row>
    <row r="77" spans="1:10" x14ac:dyDescent="0.25">
      <c r="A77" s="239" t="s">
        <v>66</v>
      </c>
      <c r="B77" s="195" t="s">
        <v>136</v>
      </c>
      <c r="C77" s="64"/>
      <c r="D77" s="55"/>
      <c r="E77" s="114">
        <v>12</v>
      </c>
      <c r="F77" s="55"/>
      <c r="G77" s="63"/>
      <c r="H77" s="44"/>
      <c r="I77" s="75">
        <v>1</v>
      </c>
      <c r="J77" s="87">
        <f>E77*I77</f>
        <v>12</v>
      </c>
    </row>
    <row r="78" spans="1:10" x14ac:dyDescent="0.25">
      <c r="A78" s="239" t="s">
        <v>10</v>
      </c>
      <c r="B78" s="195" t="s">
        <v>136</v>
      </c>
      <c r="C78" s="64"/>
      <c r="D78" s="55"/>
      <c r="E78" s="114">
        <v>12</v>
      </c>
      <c r="F78" s="55"/>
      <c r="G78" s="63"/>
      <c r="H78" s="44"/>
      <c r="I78" s="75">
        <v>1</v>
      </c>
      <c r="J78" s="87">
        <v>12</v>
      </c>
    </row>
    <row r="79" spans="1:10" x14ac:dyDescent="0.25">
      <c r="A79" s="240" t="s">
        <v>67</v>
      </c>
      <c r="B79" s="195" t="s">
        <v>136</v>
      </c>
      <c r="C79" s="64"/>
      <c r="D79" s="55"/>
      <c r="E79" s="114">
        <v>3.3</v>
      </c>
      <c r="F79" s="55"/>
      <c r="G79" s="63"/>
      <c r="H79" s="44"/>
      <c r="I79" s="75">
        <v>1</v>
      </c>
      <c r="J79" s="87">
        <f t="shared" ref="J79:J84" si="10">E79*I79</f>
        <v>3.3</v>
      </c>
    </row>
    <row r="80" spans="1:10" x14ac:dyDescent="0.25">
      <c r="A80" s="240" t="s">
        <v>130</v>
      </c>
      <c r="B80" s="195" t="s">
        <v>136</v>
      </c>
      <c r="C80" s="64"/>
      <c r="D80" s="55"/>
      <c r="E80" s="114">
        <v>1.3</v>
      </c>
      <c r="F80" s="55"/>
      <c r="G80" s="63"/>
      <c r="H80" s="44"/>
      <c r="I80" s="75">
        <v>4</v>
      </c>
      <c r="J80" s="87">
        <f t="shared" si="10"/>
        <v>5.2</v>
      </c>
    </row>
    <row r="81" spans="1:10" x14ac:dyDescent="0.25">
      <c r="A81" s="240" t="s">
        <v>9</v>
      </c>
      <c r="B81" s="195" t="s">
        <v>136</v>
      </c>
      <c r="C81" s="64"/>
      <c r="D81" s="55"/>
      <c r="E81" s="114">
        <v>1.3</v>
      </c>
      <c r="F81" s="55"/>
      <c r="G81" s="63"/>
      <c r="H81" s="44"/>
      <c r="I81" s="75">
        <v>2</v>
      </c>
      <c r="J81" s="87">
        <f t="shared" si="10"/>
        <v>2.6</v>
      </c>
    </row>
    <row r="82" spans="1:10" x14ac:dyDescent="0.25">
      <c r="A82" s="240" t="s">
        <v>118</v>
      </c>
      <c r="B82" s="195" t="s">
        <v>136</v>
      </c>
      <c r="C82" s="64"/>
      <c r="D82" s="55"/>
      <c r="E82" s="114">
        <v>3.6</v>
      </c>
      <c r="F82" s="55"/>
      <c r="G82" s="63"/>
      <c r="H82" s="44"/>
      <c r="I82" s="75">
        <v>0</v>
      </c>
      <c r="J82" s="87">
        <f t="shared" si="10"/>
        <v>0</v>
      </c>
    </row>
    <row r="83" spans="1:10" x14ac:dyDescent="0.25">
      <c r="A83" s="240" t="s">
        <v>68</v>
      </c>
      <c r="B83" s="195" t="s">
        <v>136</v>
      </c>
      <c r="C83" s="64"/>
      <c r="D83" s="55"/>
      <c r="E83" s="114">
        <v>6</v>
      </c>
      <c r="F83" s="55"/>
      <c r="G83" s="63"/>
      <c r="H83" s="44"/>
      <c r="I83" s="75">
        <v>0</v>
      </c>
      <c r="J83" s="87">
        <f t="shared" si="10"/>
        <v>0</v>
      </c>
    </row>
    <row r="84" spans="1:10" x14ac:dyDescent="0.25">
      <c r="A84" s="240" t="s">
        <v>14</v>
      </c>
      <c r="B84" s="195" t="s">
        <v>136</v>
      </c>
      <c r="C84" s="64"/>
      <c r="D84" s="55"/>
      <c r="E84" s="115">
        <v>12</v>
      </c>
      <c r="F84" s="55"/>
      <c r="G84" s="63"/>
      <c r="H84" s="44"/>
      <c r="I84" s="181">
        <v>0</v>
      </c>
      <c r="J84" s="182">
        <f t="shared" si="10"/>
        <v>0</v>
      </c>
    </row>
    <row r="85" spans="1:10" s="1" customFormat="1" ht="18" thickBot="1" x14ac:dyDescent="0.3">
      <c r="A85" s="237" t="s">
        <v>95</v>
      </c>
      <c r="B85" s="307"/>
      <c r="C85" s="68"/>
      <c r="D85" s="68"/>
      <c r="E85" s="106"/>
      <c r="F85" s="68"/>
      <c r="G85" s="68"/>
      <c r="H85" s="68"/>
      <c r="I85" s="89"/>
      <c r="J85" s="90">
        <f>SUM(J67:J84)</f>
        <v>238.1</v>
      </c>
    </row>
    <row r="86" spans="1:10" s="1" customFormat="1" ht="15.75" thickBot="1" x14ac:dyDescent="0.3">
      <c r="A86" s="237" t="s">
        <v>187</v>
      </c>
      <c r="B86" s="307"/>
      <c r="C86" s="68"/>
      <c r="D86" s="68"/>
      <c r="E86" s="106"/>
      <c r="F86" s="68"/>
      <c r="G86" s="68"/>
      <c r="H86" s="68"/>
      <c r="I86" s="343"/>
      <c r="J86" s="90"/>
    </row>
    <row r="87" spans="1:10" s="21" customFormat="1" ht="16.5" thickBot="1" x14ac:dyDescent="0.3">
      <c r="A87" s="244" t="s">
        <v>114</v>
      </c>
      <c r="B87" s="305"/>
      <c r="C87" s="246"/>
      <c r="D87" s="246"/>
      <c r="E87" s="236"/>
      <c r="F87" s="246"/>
      <c r="G87" s="246"/>
      <c r="H87" s="246"/>
      <c r="I87" s="123"/>
      <c r="J87" s="308"/>
    </row>
    <row r="88" spans="1:10" s="16" customFormat="1" x14ac:dyDescent="0.25">
      <c r="A88" s="253" t="s">
        <v>137</v>
      </c>
      <c r="B88" s="199"/>
      <c r="C88" s="67"/>
      <c r="D88" s="67"/>
      <c r="E88" s="117"/>
      <c r="F88" s="67"/>
      <c r="G88" s="67"/>
      <c r="H88" s="67"/>
      <c r="I88" s="94"/>
      <c r="J88" s="95"/>
    </row>
    <row r="89" spans="1:10" x14ac:dyDescent="0.25">
      <c r="A89" s="240" t="s">
        <v>62</v>
      </c>
      <c r="B89" s="195"/>
      <c r="C89" s="32">
        <v>8</v>
      </c>
      <c r="D89" s="55"/>
      <c r="E89" s="116" t="s">
        <v>48</v>
      </c>
      <c r="F89" s="55"/>
      <c r="G89" s="63"/>
      <c r="H89" s="44"/>
      <c r="I89" s="75">
        <v>1</v>
      </c>
      <c r="J89" s="88" t="s">
        <v>96</v>
      </c>
    </row>
    <row r="90" spans="1:10" x14ac:dyDescent="0.25">
      <c r="A90" s="240" t="s">
        <v>54</v>
      </c>
      <c r="B90" s="195"/>
      <c r="C90" s="71"/>
      <c r="D90" s="55"/>
      <c r="E90" s="114" t="s">
        <v>96</v>
      </c>
      <c r="F90" s="35"/>
      <c r="G90" s="70"/>
      <c r="H90" s="44"/>
      <c r="I90" s="75">
        <v>1</v>
      </c>
      <c r="J90" s="87" t="s">
        <v>96</v>
      </c>
    </row>
    <row r="91" spans="1:10" x14ac:dyDescent="0.25">
      <c r="A91" s="240" t="s">
        <v>83</v>
      </c>
      <c r="B91" s="195"/>
      <c r="C91" s="45"/>
      <c r="D91" s="55"/>
      <c r="E91" s="114">
        <v>18</v>
      </c>
      <c r="F91" s="55"/>
      <c r="G91" s="63"/>
      <c r="H91" s="44"/>
      <c r="I91" s="75">
        <v>1</v>
      </c>
      <c r="J91" s="88">
        <f t="shared" ref="J91:J94" si="11">E91*I91</f>
        <v>18</v>
      </c>
    </row>
    <row r="92" spans="1:10" x14ac:dyDescent="0.25">
      <c r="A92" s="240" t="s">
        <v>84</v>
      </c>
      <c r="B92" s="195"/>
      <c r="C92" s="45">
        <v>2</v>
      </c>
      <c r="D92" s="55"/>
      <c r="E92" s="114">
        <v>14</v>
      </c>
      <c r="F92" s="55"/>
      <c r="G92" s="63"/>
      <c r="H92" s="44"/>
      <c r="I92" s="75">
        <v>1</v>
      </c>
      <c r="J92" s="88">
        <f t="shared" si="11"/>
        <v>14</v>
      </c>
    </row>
    <row r="93" spans="1:10" x14ac:dyDescent="0.25">
      <c r="A93" s="240" t="s">
        <v>138</v>
      </c>
      <c r="B93" s="195"/>
      <c r="C93" s="45"/>
      <c r="D93" s="55"/>
      <c r="E93" s="114">
        <v>24</v>
      </c>
      <c r="F93" s="55"/>
      <c r="G93" s="63"/>
      <c r="H93" s="44"/>
      <c r="I93" s="75">
        <v>1</v>
      </c>
      <c r="J93" s="88">
        <f t="shared" si="11"/>
        <v>24</v>
      </c>
    </row>
    <row r="94" spans="1:10" x14ac:dyDescent="0.25">
      <c r="A94" s="240" t="s">
        <v>210</v>
      </c>
      <c r="B94" s="195"/>
      <c r="C94" s="45"/>
      <c r="D94" s="55"/>
      <c r="E94" s="114">
        <v>30</v>
      </c>
      <c r="F94" s="55"/>
      <c r="G94" s="63"/>
      <c r="H94" s="44"/>
      <c r="I94" s="78">
        <v>1</v>
      </c>
      <c r="J94" s="72">
        <f t="shared" si="11"/>
        <v>30</v>
      </c>
    </row>
    <row r="95" spans="1:10" x14ac:dyDescent="0.25">
      <c r="A95" s="240" t="s">
        <v>211</v>
      </c>
      <c r="B95" s="195"/>
      <c r="C95" s="32"/>
      <c r="D95" s="55"/>
      <c r="E95" s="114">
        <v>26</v>
      </c>
      <c r="F95" s="55"/>
      <c r="G95" s="63"/>
      <c r="H95" s="55"/>
      <c r="I95" s="75">
        <v>1</v>
      </c>
      <c r="J95" s="88">
        <v>18</v>
      </c>
    </row>
    <row r="96" spans="1:10" x14ac:dyDescent="0.25">
      <c r="A96" s="239" t="s">
        <v>209</v>
      </c>
      <c r="B96" s="195"/>
      <c r="C96" s="45"/>
      <c r="D96" s="55"/>
      <c r="E96" s="114">
        <v>6</v>
      </c>
      <c r="F96" s="55"/>
      <c r="G96" s="63"/>
      <c r="H96" s="55"/>
      <c r="I96" s="75">
        <v>1</v>
      </c>
      <c r="J96" s="88">
        <f t="shared" ref="J96:J101" si="12">E96*I96</f>
        <v>6</v>
      </c>
    </row>
    <row r="97" spans="1:12" x14ac:dyDescent="0.25">
      <c r="A97" s="239" t="s">
        <v>85</v>
      </c>
      <c r="B97" s="195"/>
      <c r="C97" s="45"/>
      <c r="D97" s="55"/>
      <c r="E97" s="114">
        <v>18</v>
      </c>
      <c r="F97" s="55"/>
      <c r="G97" s="63"/>
      <c r="H97" s="55"/>
      <c r="I97" s="75">
        <v>1</v>
      </c>
      <c r="J97" s="88">
        <f t="shared" si="12"/>
        <v>18</v>
      </c>
    </row>
    <row r="98" spans="1:12" x14ac:dyDescent="0.25">
      <c r="A98" s="239" t="s">
        <v>86</v>
      </c>
      <c r="B98" s="195"/>
      <c r="C98" s="45"/>
      <c r="D98" s="55"/>
      <c r="E98" s="114">
        <v>2</v>
      </c>
      <c r="F98" s="55"/>
      <c r="G98" s="63"/>
      <c r="H98" s="55"/>
      <c r="I98" s="75">
        <v>1</v>
      </c>
      <c r="J98" s="88">
        <f t="shared" si="12"/>
        <v>2</v>
      </c>
    </row>
    <row r="99" spans="1:12" x14ac:dyDescent="0.25">
      <c r="A99" s="239" t="s">
        <v>139</v>
      </c>
      <c r="B99" s="195"/>
      <c r="C99" s="45"/>
      <c r="D99" s="55"/>
      <c r="E99" s="114">
        <v>3</v>
      </c>
      <c r="F99" s="55"/>
      <c r="G99" s="63"/>
      <c r="H99" s="55"/>
      <c r="I99" s="75">
        <v>1</v>
      </c>
      <c r="J99" s="88">
        <f t="shared" si="12"/>
        <v>3</v>
      </c>
    </row>
    <row r="100" spans="1:12" x14ac:dyDescent="0.25">
      <c r="A100" s="239" t="s">
        <v>130</v>
      </c>
      <c r="B100" s="195"/>
      <c r="C100" s="45"/>
      <c r="D100" s="55"/>
      <c r="E100" s="114">
        <v>1.3</v>
      </c>
      <c r="F100" s="55"/>
      <c r="G100" s="63"/>
      <c r="H100" s="55"/>
      <c r="I100" s="75">
        <v>1</v>
      </c>
      <c r="J100" s="88">
        <f t="shared" si="12"/>
        <v>1.3</v>
      </c>
    </row>
    <row r="101" spans="1:12" x14ac:dyDescent="0.25">
      <c r="A101" s="239" t="s">
        <v>132</v>
      </c>
      <c r="B101" s="195"/>
      <c r="C101" s="45"/>
      <c r="D101" s="55"/>
      <c r="E101" s="114">
        <v>1.3</v>
      </c>
      <c r="F101" s="55"/>
      <c r="G101" s="63"/>
      <c r="H101" s="55"/>
      <c r="I101" s="75">
        <v>1</v>
      </c>
      <c r="J101" s="88">
        <f t="shared" si="12"/>
        <v>1.3</v>
      </c>
    </row>
    <row r="102" spans="1:12" x14ac:dyDescent="0.25">
      <c r="A102" s="239" t="s">
        <v>131</v>
      </c>
      <c r="B102" s="195"/>
      <c r="C102" s="64"/>
      <c r="D102" s="55"/>
      <c r="E102" s="114">
        <v>3.6</v>
      </c>
      <c r="F102" s="55"/>
      <c r="G102" s="63"/>
      <c r="H102" s="44"/>
      <c r="I102" s="75">
        <v>1</v>
      </c>
      <c r="J102" s="87">
        <f>E102*I102</f>
        <v>3.6</v>
      </c>
    </row>
    <row r="103" spans="1:12" x14ac:dyDescent="0.25">
      <c r="A103" s="239" t="s">
        <v>140</v>
      </c>
      <c r="B103" s="195"/>
      <c r="C103" s="71"/>
      <c r="D103" s="55"/>
      <c r="E103" s="115">
        <v>12</v>
      </c>
      <c r="F103" s="55"/>
      <c r="G103" s="63"/>
      <c r="H103" s="55"/>
      <c r="I103" s="79">
        <v>1</v>
      </c>
      <c r="J103" s="183">
        <f>I103*$E$103</f>
        <v>12</v>
      </c>
    </row>
    <row r="104" spans="1:12" s="1" customFormat="1" x14ac:dyDescent="0.25">
      <c r="A104" s="249"/>
      <c r="B104" s="196"/>
      <c r="C104" s="49"/>
      <c r="D104" s="49"/>
      <c r="E104" s="98"/>
      <c r="F104" s="49"/>
      <c r="G104" s="49"/>
      <c r="H104" s="49"/>
      <c r="I104" s="208"/>
      <c r="J104" s="209">
        <f>SUM(J91:J103)</f>
        <v>151.20000000000002</v>
      </c>
    </row>
    <row r="105" spans="1:12" s="16" customFormat="1" x14ac:dyDescent="0.25">
      <c r="A105" s="295" t="s">
        <v>207</v>
      </c>
      <c r="B105" s="141"/>
      <c r="C105" s="67"/>
      <c r="D105" s="67"/>
      <c r="E105" s="117"/>
      <c r="F105" s="53"/>
      <c r="G105" s="53"/>
      <c r="H105" s="67"/>
      <c r="I105" s="96"/>
      <c r="J105" s="97"/>
    </row>
    <row r="106" spans="1:12" x14ac:dyDescent="0.25">
      <c r="A106" s="239" t="s">
        <v>128</v>
      </c>
      <c r="B106" s="195" t="s">
        <v>136</v>
      </c>
      <c r="C106" s="32"/>
      <c r="D106" s="55"/>
      <c r="E106" s="113" t="s">
        <v>127</v>
      </c>
      <c r="F106" s="55"/>
      <c r="G106" s="63"/>
      <c r="H106" s="55"/>
      <c r="I106" s="75">
        <v>1</v>
      </c>
      <c r="J106" s="88">
        <v>18</v>
      </c>
    </row>
    <row r="107" spans="1:12" x14ac:dyDescent="0.25">
      <c r="A107" s="239" t="s">
        <v>129</v>
      </c>
      <c r="B107" s="195" t="s">
        <v>136</v>
      </c>
      <c r="C107" s="45"/>
      <c r="D107" s="55"/>
      <c r="E107" s="114">
        <v>34</v>
      </c>
      <c r="F107" s="55"/>
      <c r="G107" s="63"/>
      <c r="H107" s="55"/>
      <c r="I107" s="75">
        <v>1</v>
      </c>
      <c r="J107" s="88">
        <f t="shared" ref="J107:J113" si="13">E107*I107</f>
        <v>34</v>
      </c>
    </row>
    <row r="108" spans="1:12" x14ac:dyDescent="0.25">
      <c r="A108" s="239" t="s">
        <v>129</v>
      </c>
      <c r="B108" s="195" t="s">
        <v>136</v>
      </c>
      <c r="C108" s="45"/>
      <c r="D108" s="55"/>
      <c r="E108" s="114">
        <v>44</v>
      </c>
      <c r="F108" s="55"/>
      <c r="G108" s="63"/>
      <c r="H108" s="55"/>
      <c r="I108" s="75">
        <v>0</v>
      </c>
      <c r="J108" s="88">
        <f t="shared" si="13"/>
        <v>0</v>
      </c>
      <c r="L108" s="126"/>
    </row>
    <row r="109" spans="1:12" x14ac:dyDescent="0.25">
      <c r="A109" s="239" t="s">
        <v>12</v>
      </c>
      <c r="B109" s="195" t="s">
        <v>136</v>
      </c>
      <c r="C109" s="45"/>
      <c r="D109" s="55"/>
      <c r="E109" s="114">
        <v>6</v>
      </c>
      <c r="F109" s="55"/>
      <c r="G109" s="63"/>
      <c r="H109" s="55"/>
      <c r="I109" s="75">
        <v>1</v>
      </c>
      <c r="J109" s="88">
        <f t="shared" si="13"/>
        <v>6</v>
      </c>
    </row>
    <row r="110" spans="1:12" x14ac:dyDescent="0.25">
      <c r="A110" s="239" t="s">
        <v>38</v>
      </c>
      <c r="B110" s="195" t="s">
        <v>136</v>
      </c>
      <c r="C110" s="45"/>
      <c r="D110" s="55"/>
      <c r="E110" s="114">
        <v>17.600000000000001</v>
      </c>
      <c r="F110" s="55"/>
      <c r="G110" s="63"/>
      <c r="H110" s="55"/>
      <c r="I110" s="75">
        <v>3</v>
      </c>
      <c r="J110" s="88">
        <f t="shared" si="13"/>
        <v>52.800000000000004</v>
      </c>
    </row>
    <row r="111" spans="1:12" x14ac:dyDescent="0.25">
      <c r="A111" s="239" t="s">
        <v>11</v>
      </c>
      <c r="B111" s="195" t="s">
        <v>136</v>
      </c>
      <c r="C111" s="45"/>
      <c r="D111" s="55"/>
      <c r="E111" s="114">
        <v>8</v>
      </c>
      <c r="F111" s="55"/>
      <c r="G111" s="63"/>
      <c r="H111" s="55"/>
      <c r="I111" s="75">
        <v>1</v>
      </c>
      <c r="J111" s="88">
        <f t="shared" si="13"/>
        <v>8</v>
      </c>
    </row>
    <row r="112" spans="1:12" x14ac:dyDescent="0.25">
      <c r="A112" s="239" t="s">
        <v>130</v>
      </c>
      <c r="B112" s="195" t="s">
        <v>136</v>
      </c>
      <c r="C112" s="45"/>
      <c r="D112" s="55"/>
      <c r="E112" s="114">
        <v>1.3</v>
      </c>
      <c r="F112" s="55"/>
      <c r="G112" s="63"/>
      <c r="H112" s="55"/>
      <c r="I112" s="75">
        <v>2</v>
      </c>
      <c r="J112" s="88">
        <f t="shared" si="13"/>
        <v>2.6</v>
      </c>
    </row>
    <row r="113" spans="1:10" x14ac:dyDescent="0.25">
      <c r="A113" s="239" t="s">
        <v>132</v>
      </c>
      <c r="B113" s="195" t="s">
        <v>136</v>
      </c>
      <c r="C113" s="45"/>
      <c r="D113" s="55"/>
      <c r="E113" s="114">
        <v>1.3</v>
      </c>
      <c r="F113" s="55"/>
      <c r="G113" s="63"/>
      <c r="H113" s="55"/>
      <c r="I113" s="75">
        <v>1</v>
      </c>
      <c r="J113" s="88">
        <f t="shared" si="13"/>
        <v>1.3</v>
      </c>
    </row>
    <row r="114" spans="1:10" x14ac:dyDescent="0.25">
      <c r="A114" s="239" t="s">
        <v>131</v>
      </c>
      <c r="B114" s="195" t="s">
        <v>136</v>
      </c>
      <c r="C114" s="64"/>
      <c r="D114" s="55"/>
      <c r="E114" s="114">
        <v>3.6</v>
      </c>
      <c r="F114" s="55"/>
      <c r="G114" s="63"/>
      <c r="H114" s="44"/>
      <c r="I114" s="75">
        <v>1</v>
      </c>
      <c r="J114" s="87">
        <f>E114*I114</f>
        <v>3.6</v>
      </c>
    </row>
    <row r="115" spans="1:10" x14ac:dyDescent="0.25">
      <c r="A115" s="239" t="s">
        <v>124</v>
      </c>
      <c r="B115" s="195" t="s">
        <v>136</v>
      </c>
      <c r="C115" s="71"/>
      <c r="D115" s="55"/>
      <c r="E115" s="115">
        <v>6</v>
      </c>
      <c r="F115" s="55"/>
      <c r="G115" s="63"/>
      <c r="H115" s="55"/>
      <c r="I115" s="79">
        <v>1</v>
      </c>
      <c r="J115" s="183">
        <f>I115*$E$105</f>
        <v>0</v>
      </c>
    </row>
    <row r="116" spans="1:10" s="1" customFormat="1" x14ac:dyDescent="0.25">
      <c r="A116" s="254"/>
      <c r="B116" s="255"/>
      <c r="C116" s="49"/>
      <c r="D116" s="49"/>
      <c r="E116" s="98"/>
      <c r="F116" s="31"/>
      <c r="G116" s="149"/>
      <c r="H116" s="145"/>
      <c r="I116" s="146"/>
      <c r="J116" s="147">
        <f>SUM(J106:J115)</f>
        <v>126.3</v>
      </c>
    </row>
    <row r="117" spans="1:10" x14ac:dyDescent="0.25">
      <c r="A117" s="240"/>
      <c r="B117" s="137"/>
      <c r="C117" s="35"/>
      <c r="D117" s="35"/>
      <c r="E117" s="118"/>
      <c r="F117" s="55"/>
      <c r="G117" s="63"/>
      <c r="H117" s="55"/>
      <c r="I117" s="79"/>
      <c r="J117" s="183"/>
    </row>
    <row r="118" spans="1:10" s="1" customFormat="1" ht="18" thickBot="1" x14ac:dyDescent="0.3">
      <c r="A118" s="237" t="s">
        <v>106</v>
      </c>
      <c r="B118" s="251"/>
      <c r="C118" s="68"/>
      <c r="D118" s="68"/>
      <c r="E118" s="106"/>
      <c r="F118" s="68"/>
      <c r="G118" s="68"/>
      <c r="H118" s="67"/>
      <c r="I118" s="89"/>
      <c r="J118" s="91">
        <f>J104+J116</f>
        <v>277.5</v>
      </c>
    </row>
    <row r="119" spans="1:10" s="21" customFormat="1" ht="16.5" thickBot="1" x14ac:dyDescent="0.3">
      <c r="A119" s="292" t="s">
        <v>72</v>
      </c>
      <c r="B119" s="303"/>
      <c r="C119" s="235"/>
      <c r="D119" s="235"/>
      <c r="E119" s="236"/>
      <c r="F119" s="235"/>
      <c r="G119" s="235"/>
      <c r="H119" s="235"/>
      <c r="I119" s="160"/>
      <c r="J119" s="309"/>
    </row>
    <row r="120" spans="1:10" x14ac:dyDescent="0.25">
      <c r="A120" s="256" t="s">
        <v>6</v>
      </c>
      <c r="B120" s="200" t="s">
        <v>136</v>
      </c>
      <c r="C120" s="7">
        <v>2</v>
      </c>
      <c r="D120" s="15"/>
      <c r="E120" s="113">
        <v>50</v>
      </c>
      <c r="F120" s="15"/>
      <c r="G120" s="17"/>
      <c r="H120" s="3"/>
      <c r="I120" s="100">
        <v>1</v>
      </c>
      <c r="J120" s="220">
        <v>72</v>
      </c>
    </row>
    <row r="121" spans="1:10" x14ac:dyDescent="0.25">
      <c r="A121" s="256" t="s">
        <v>204</v>
      </c>
      <c r="B121" s="200" t="s">
        <v>136</v>
      </c>
      <c r="C121" s="207"/>
      <c r="D121" s="372"/>
      <c r="E121" s="114">
        <v>7</v>
      </c>
      <c r="F121" s="372"/>
      <c r="G121" s="17"/>
      <c r="H121" s="3"/>
      <c r="I121" s="206">
        <v>1</v>
      </c>
      <c r="J121" s="128">
        <v>7</v>
      </c>
    </row>
    <row r="122" spans="1:10" x14ac:dyDescent="0.25">
      <c r="A122" s="258" t="s">
        <v>147</v>
      </c>
      <c r="B122" s="200"/>
      <c r="C122" s="207"/>
      <c r="D122" s="15"/>
      <c r="E122" s="114">
        <v>12</v>
      </c>
      <c r="F122" s="15"/>
      <c r="G122" s="17"/>
      <c r="H122" s="3"/>
      <c r="I122" s="206">
        <v>1</v>
      </c>
      <c r="J122" s="128">
        <f>I122*$E$122</f>
        <v>12</v>
      </c>
    </row>
    <row r="123" spans="1:10" x14ac:dyDescent="0.25">
      <c r="A123" s="258" t="s">
        <v>148</v>
      </c>
      <c r="B123" s="200"/>
      <c r="C123" s="207"/>
      <c r="D123" s="15"/>
      <c r="E123" s="114">
        <v>12</v>
      </c>
      <c r="F123" s="15"/>
      <c r="G123" s="17"/>
      <c r="H123" s="3"/>
      <c r="I123" s="206">
        <v>1</v>
      </c>
      <c r="J123" s="128">
        <f>I123*$E$122</f>
        <v>12</v>
      </c>
    </row>
    <row r="124" spans="1:10" s="16" customFormat="1" x14ac:dyDescent="0.25">
      <c r="A124" s="258" t="s">
        <v>94</v>
      </c>
      <c r="B124" s="201"/>
      <c r="C124" s="4">
        <v>1</v>
      </c>
      <c r="D124" s="15"/>
      <c r="E124" s="114">
        <v>12</v>
      </c>
      <c r="F124" s="15"/>
      <c r="G124" s="15"/>
      <c r="H124" s="5"/>
      <c r="I124" s="205">
        <v>1</v>
      </c>
      <c r="J124" s="128">
        <f>I124*E124</f>
        <v>12</v>
      </c>
    </row>
    <row r="125" spans="1:10" s="16" customFormat="1" x14ac:dyDescent="0.25">
      <c r="A125" s="258" t="s">
        <v>97</v>
      </c>
      <c r="B125" s="201"/>
      <c r="C125" s="4"/>
      <c r="D125" s="15"/>
      <c r="E125" s="114">
        <v>12</v>
      </c>
      <c r="F125" s="15"/>
      <c r="G125" s="15"/>
      <c r="H125" s="5"/>
      <c r="I125" s="205">
        <v>1</v>
      </c>
      <c r="J125" s="128">
        <f>I125*E125</f>
        <v>12</v>
      </c>
    </row>
    <row r="126" spans="1:10" s="16" customFormat="1" x14ac:dyDescent="0.25">
      <c r="A126" s="258" t="s">
        <v>98</v>
      </c>
      <c r="B126" s="201"/>
      <c r="C126" s="4"/>
      <c r="D126" s="15"/>
      <c r="E126" s="114">
        <v>27</v>
      </c>
      <c r="F126" s="15"/>
      <c r="G126" s="15"/>
      <c r="H126" s="5"/>
      <c r="I126" s="205">
        <v>1</v>
      </c>
      <c r="J126" s="128">
        <f>I126*E126</f>
        <v>27</v>
      </c>
    </row>
    <row r="127" spans="1:10" x14ac:dyDescent="0.25">
      <c r="A127" s="256" t="s">
        <v>5</v>
      </c>
      <c r="B127" s="195" t="s">
        <v>136</v>
      </c>
      <c r="C127" s="8">
        <v>1</v>
      </c>
      <c r="D127" s="15"/>
      <c r="E127" s="114">
        <v>36</v>
      </c>
      <c r="F127" s="15"/>
      <c r="G127" s="17"/>
      <c r="H127" s="3"/>
      <c r="I127" s="206">
        <v>0</v>
      </c>
      <c r="J127" s="129">
        <f>I127*E127</f>
        <v>0</v>
      </c>
    </row>
    <row r="128" spans="1:10" x14ac:dyDescent="0.25">
      <c r="A128" s="256" t="s">
        <v>92</v>
      </c>
      <c r="B128" s="200"/>
      <c r="C128" s="8"/>
      <c r="D128" s="15"/>
      <c r="E128" s="114">
        <v>50</v>
      </c>
      <c r="F128" s="15"/>
      <c r="G128" s="17"/>
      <c r="H128" s="3"/>
      <c r="I128" s="206">
        <v>1</v>
      </c>
      <c r="J128" s="129">
        <f>I128*E128</f>
        <v>50</v>
      </c>
    </row>
    <row r="129" spans="1:10" x14ac:dyDescent="0.25">
      <c r="A129" s="256" t="s">
        <v>90</v>
      </c>
      <c r="B129" s="200" t="s">
        <v>136</v>
      </c>
      <c r="C129" s="8"/>
      <c r="D129" s="15"/>
      <c r="E129" s="115">
        <v>36</v>
      </c>
      <c r="F129" s="15"/>
      <c r="G129" s="17"/>
      <c r="H129" s="3"/>
      <c r="I129" s="184">
        <v>1</v>
      </c>
      <c r="J129" s="185">
        <v>36</v>
      </c>
    </row>
    <row r="130" spans="1:10" ht="18" thickBot="1" x14ac:dyDescent="0.3">
      <c r="A130" s="259" t="s">
        <v>71</v>
      </c>
      <c r="B130" s="202"/>
      <c r="C130" s="9"/>
      <c r="D130" s="9"/>
      <c r="E130" s="117"/>
      <c r="F130" s="9"/>
      <c r="G130" s="9"/>
      <c r="H130" s="9"/>
      <c r="I130" s="11"/>
      <c r="J130" s="130">
        <f>SUM(J120:J129)</f>
        <v>240</v>
      </c>
    </row>
    <row r="131" spans="1:10" s="16" customFormat="1" ht="5.0999999999999996" customHeight="1" thickBot="1" x14ac:dyDescent="0.3">
      <c r="A131" s="264"/>
      <c r="B131" s="201"/>
      <c r="C131" s="5"/>
      <c r="D131" s="5"/>
      <c r="E131" s="118"/>
      <c r="F131" s="5"/>
      <c r="G131" s="5"/>
      <c r="H131" s="5"/>
      <c r="I131" s="15"/>
      <c r="J131" s="293"/>
    </row>
    <row r="132" spans="1:10" s="22" customFormat="1" ht="16.5" thickBot="1" x14ac:dyDescent="0.3">
      <c r="A132" s="253" t="s">
        <v>146</v>
      </c>
      <c r="B132" s="68"/>
      <c r="C132" s="68"/>
      <c r="D132" s="68"/>
      <c r="E132" s="68"/>
      <c r="F132" s="68"/>
      <c r="G132" s="68"/>
      <c r="H132" s="68"/>
      <c r="I132" s="275"/>
      <c r="J132" s="278">
        <f>SUM(J104,J85,J130)</f>
        <v>629.29999999999995</v>
      </c>
    </row>
    <row r="133" spans="1:10" s="171" customFormat="1" ht="21.75" thickBot="1" x14ac:dyDescent="0.4">
      <c r="A133" s="409" t="s">
        <v>99</v>
      </c>
      <c r="B133" s="410"/>
      <c r="C133" s="410"/>
      <c r="D133" s="410"/>
      <c r="E133" s="410"/>
      <c r="F133" s="410"/>
      <c r="G133" s="410"/>
      <c r="H133" s="410"/>
      <c r="I133" s="466"/>
      <c r="J133" s="467"/>
    </row>
    <row r="134" spans="1:10" x14ac:dyDescent="0.25">
      <c r="A134" s="266" t="s">
        <v>112</v>
      </c>
      <c r="B134" s="200"/>
      <c r="C134" s="3"/>
      <c r="D134" s="3"/>
      <c r="E134" s="261"/>
      <c r="F134" s="3"/>
      <c r="G134" s="3"/>
      <c r="H134" s="3"/>
      <c r="I134" s="423">
        <f>J34</f>
        <v>2178.3999999999996</v>
      </c>
      <c r="J134" s="424"/>
    </row>
    <row r="135" spans="1:10" x14ac:dyDescent="0.25">
      <c r="A135" s="256" t="s">
        <v>175</v>
      </c>
      <c r="B135" s="200"/>
      <c r="C135" s="3"/>
      <c r="D135" s="3"/>
      <c r="E135" s="261"/>
      <c r="F135" s="3"/>
      <c r="G135" s="3"/>
      <c r="H135" s="3"/>
      <c r="I135" s="428">
        <f>J64+J132</f>
        <v>724.3</v>
      </c>
      <c r="J135" s="429"/>
    </row>
    <row r="136" spans="1:10" ht="15.75" thickBot="1" x14ac:dyDescent="0.3">
      <c r="A136" s="256" t="s">
        <v>173</v>
      </c>
      <c r="B136" s="200"/>
      <c r="C136" s="3"/>
      <c r="D136" s="3"/>
      <c r="E136" s="261"/>
      <c r="F136" s="3"/>
      <c r="G136" s="3"/>
      <c r="H136" s="3"/>
      <c r="I136" s="430">
        <f>I134+I135</f>
        <v>2902.7</v>
      </c>
      <c r="J136" s="431"/>
    </row>
    <row r="137" spans="1:10" ht="5.0999999999999996" customHeight="1" thickBot="1" x14ac:dyDescent="0.3">
      <c r="A137" s="256"/>
      <c r="B137" s="200"/>
      <c r="C137" s="3"/>
      <c r="D137" s="3"/>
      <c r="E137" s="261"/>
      <c r="F137" s="3"/>
      <c r="G137" s="3"/>
      <c r="H137" s="3"/>
      <c r="I137" s="284"/>
      <c r="J137" s="270"/>
    </row>
    <row r="138" spans="1:10" ht="15.75" thickBot="1" x14ac:dyDescent="0.3">
      <c r="A138" s="258" t="s">
        <v>133</v>
      </c>
      <c r="B138" s="200"/>
      <c r="C138" s="3"/>
      <c r="D138" s="3"/>
      <c r="E138" s="133">
        <v>1.5</v>
      </c>
      <c r="F138" s="3"/>
      <c r="G138" s="3"/>
      <c r="H138" s="3"/>
      <c r="I138" s="432">
        <f>I136*$E$138</f>
        <v>4354.0499999999993</v>
      </c>
      <c r="J138" s="433"/>
    </row>
    <row r="139" spans="1:10" ht="5.0999999999999996" customHeight="1" thickBot="1" x14ac:dyDescent="0.3">
      <c r="A139" s="258"/>
      <c r="B139" s="200"/>
      <c r="C139" s="3"/>
      <c r="D139" s="3"/>
      <c r="E139" s="118"/>
      <c r="F139" s="3"/>
      <c r="G139" s="3"/>
      <c r="H139" s="3"/>
      <c r="I139" s="284"/>
      <c r="J139" s="270"/>
    </row>
    <row r="140" spans="1:10" x14ac:dyDescent="0.25">
      <c r="A140" s="258" t="s">
        <v>134</v>
      </c>
      <c r="B140" s="200"/>
      <c r="C140" s="3"/>
      <c r="D140" s="3"/>
      <c r="E140" s="261"/>
      <c r="F140" s="3"/>
      <c r="G140" s="3"/>
      <c r="H140" s="3"/>
      <c r="I140" s="438">
        <f>I138/I141</f>
        <v>16.007536764705879</v>
      </c>
      <c r="J140" s="439"/>
    </row>
    <row r="141" spans="1:10" ht="15.75" thickBot="1" x14ac:dyDescent="0.3">
      <c r="A141" s="258" t="s">
        <v>194</v>
      </c>
      <c r="B141" s="200"/>
      <c r="C141" s="3"/>
      <c r="D141" s="3"/>
      <c r="E141" s="261"/>
      <c r="F141" s="3"/>
      <c r="G141" s="3"/>
      <c r="H141" s="3"/>
      <c r="I141" s="434">
        <f>I6</f>
        <v>272</v>
      </c>
      <c r="J141" s="435"/>
    </row>
    <row r="142" spans="1:10" s="171" customFormat="1" ht="21" x14ac:dyDescent="0.35">
      <c r="A142" s="409" t="s">
        <v>73</v>
      </c>
      <c r="B142" s="410"/>
      <c r="C142" s="410"/>
      <c r="D142" s="410"/>
      <c r="E142" s="410"/>
      <c r="F142" s="410"/>
      <c r="G142" s="410"/>
      <c r="H142" s="410"/>
      <c r="I142" s="466"/>
      <c r="J142" s="467"/>
    </row>
    <row r="143" spans="1:10" x14ac:dyDescent="0.25">
      <c r="A143" s="256" t="s">
        <v>46</v>
      </c>
      <c r="B143" s="200" t="s">
        <v>136</v>
      </c>
      <c r="C143" s="3"/>
      <c r="D143" s="3"/>
      <c r="E143" s="261"/>
      <c r="F143" s="3"/>
      <c r="G143" s="3"/>
      <c r="H143" s="3"/>
      <c r="I143" s="452">
        <v>0</v>
      </c>
      <c r="J143" s="455"/>
    </row>
    <row r="144" spans="1:10" x14ac:dyDescent="0.25">
      <c r="A144" s="256" t="s">
        <v>23</v>
      </c>
      <c r="B144" s="200"/>
      <c r="C144" s="3"/>
      <c r="D144" s="3"/>
      <c r="E144" s="261"/>
      <c r="F144" s="3"/>
      <c r="G144" s="3"/>
      <c r="H144" s="3"/>
      <c r="I144" s="436" t="s">
        <v>36</v>
      </c>
      <c r="J144" s="437"/>
    </row>
    <row r="145" spans="1:10" x14ac:dyDescent="0.25">
      <c r="A145" s="256" t="s">
        <v>30</v>
      </c>
      <c r="B145" s="200"/>
      <c r="C145" s="3"/>
      <c r="D145" s="3"/>
      <c r="E145" s="261"/>
      <c r="F145" s="3"/>
      <c r="G145" s="3"/>
      <c r="H145" s="3"/>
      <c r="I145" s="440">
        <v>0</v>
      </c>
      <c r="J145" s="441"/>
    </row>
    <row r="146" spans="1:10" x14ac:dyDescent="0.25">
      <c r="A146" s="256" t="s">
        <v>35</v>
      </c>
      <c r="B146" s="200" t="s">
        <v>136</v>
      </c>
      <c r="C146" s="3"/>
      <c r="D146" s="3"/>
      <c r="E146" s="261"/>
      <c r="F146" s="3"/>
      <c r="G146" s="3"/>
      <c r="H146" s="3"/>
      <c r="I146" s="440">
        <v>20</v>
      </c>
      <c r="J146" s="441"/>
    </row>
    <row r="147" spans="1:10" x14ac:dyDescent="0.25">
      <c r="A147" s="256" t="s">
        <v>101</v>
      </c>
      <c r="B147" s="200" t="s">
        <v>136</v>
      </c>
      <c r="C147" s="3"/>
      <c r="D147" s="3"/>
      <c r="E147" s="261"/>
      <c r="F147" s="3"/>
      <c r="G147" s="3"/>
      <c r="H147" s="3"/>
      <c r="I147" s="450">
        <v>20</v>
      </c>
      <c r="J147" s="456"/>
    </row>
    <row r="148" spans="1:10" s="171" customFormat="1" ht="15.75" customHeight="1" thickBot="1" x14ac:dyDescent="0.4">
      <c r="A148" s="409"/>
      <c r="B148" s="410"/>
      <c r="C148" s="410"/>
      <c r="D148" s="410"/>
      <c r="E148" s="410"/>
      <c r="F148" s="410"/>
      <c r="G148" s="410"/>
      <c r="H148" s="410"/>
      <c r="I148" s="466"/>
      <c r="J148" s="467"/>
    </row>
    <row r="149" spans="1:10" ht="16.5" thickBot="1" x14ac:dyDescent="0.3">
      <c r="A149" s="172" t="s">
        <v>151</v>
      </c>
      <c r="B149" s="203"/>
      <c r="C149" s="173"/>
      <c r="D149" s="173"/>
      <c r="E149" s="174"/>
      <c r="F149" s="173"/>
      <c r="G149" s="173"/>
      <c r="H149" s="173"/>
      <c r="I149" s="175"/>
      <c r="J149" s="176"/>
    </row>
    <row r="150" spans="1:10" ht="15.75" x14ac:dyDescent="0.25">
      <c r="B150" s="177"/>
      <c r="C150" s="177"/>
      <c r="D150" s="177"/>
      <c r="E150" s="178"/>
      <c r="F150" s="177"/>
      <c r="G150" s="177"/>
      <c r="H150" s="177"/>
      <c r="I150" s="179"/>
      <c r="J150" s="180"/>
    </row>
  </sheetData>
  <mergeCells count="26">
    <mergeCell ref="A148:J148"/>
    <mergeCell ref="A133:J133"/>
    <mergeCell ref="A142:J142"/>
    <mergeCell ref="A65:J65"/>
    <mergeCell ref="I66:J66"/>
    <mergeCell ref="I141:J141"/>
    <mergeCell ref="I140:J140"/>
    <mergeCell ref="I138:J138"/>
    <mergeCell ref="I134:J134"/>
    <mergeCell ref="I143:J143"/>
    <mergeCell ref="I147:J147"/>
    <mergeCell ref="I146:J146"/>
    <mergeCell ref="I145:J145"/>
    <mergeCell ref="I144:J144"/>
    <mergeCell ref="I135:J135"/>
    <mergeCell ref="I136:J136"/>
    <mergeCell ref="I19:J19"/>
    <mergeCell ref="I36:J36"/>
    <mergeCell ref="I51:J51"/>
    <mergeCell ref="I31:J31"/>
    <mergeCell ref="A35:J35"/>
    <mergeCell ref="I6:J6"/>
    <mergeCell ref="I7:J7"/>
    <mergeCell ref="I2:J2"/>
    <mergeCell ref="A4:J4"/>
    <mergeCell ref="I5:J5"/>
  </mergeCells>
  <printOptions gridLines="1"/>
  <pageMargins left="0.7" right="0.7" top="0.75" bottom="0.75" header="0.3" footer="0.3"/>
  <pageSetup paperSize="8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58"/>
  <sheetViews>
    <sheetView workbookViewId="0">
      <selection activeCell="O7" sqref="O7"/>
    </sheetView>
  </sheetViews>
  <sheetFormatPr defaultRowHeight="15" x14ac:dyDescent="0.25"/>
  <cols>
    <col min="1" max="1" width="30" customWidth="1"/>
    <col min="9" max="9" width="4.7109375" customWidth="1"/>
  </cols>
  <sheetData>
    <row r="1" spans="1:11" ht="21" x14ac:dyDescent="0.35">
      <c r="A1" s="287" t="s">
        <v>172</v>
      </c>
      <c r="B1" s="288"/>
      <c r="C1" s="288" t="s">
        <v>81</v>
      </c>
      <c r="D1" s="288"/>
      <c r="E1" s="288"/>
      <c r="F1" s="288"/>
      <c r="G1" s="288"/>
      <c r="H1" s="288"/>
      <c r="I1" s="288"/>
      <c r="J1" s="288"/>
      <c r="K1" s="263" t="s">
        <v>214</v>
      </c>
    </row>
    <row r="2" spans="1:11" x14ac:dyDescent="0.25">
      <c r="A2" s="227" t="s">
        <v>25</v>
      </c>
      <c r="B2" s="210">
        <v>50</v>
      </c>
      <c r="C2" s="162"/>
      <c r="D2" s="163"/>
      <c r="E2" s="164"/>
      <c r="F2" s="164"/>
      <c r="G2" s="407" t="s">
        <v>154</v>
      </c>
      <c r="H2" s="407"/>
      <c r="I2" s="164"/>
      <c r="J2" s="407" t="s">
        <v>155</v>
      </c>
      <c r="K2" s="408"/>
    </row>
    <row r="3" spans="1:11" ht="46.5" x14ac:dyDescent="0.25">
      <c r="A3" s="228" t="s">
        <v>26</v>
      </c>
      <c r="B3" s="302"/>
      <c r="C3" s="224" t="s">
        <v>160</v>
      </c>
      <c r="D3" s="225" t="s">
        <v>103</v>
      </c>
      <c r="E3" s="224" t="s">
        <v>159</v>
      </c>
      <c r="F3" s="6"/>
      <c r="G3" s="226" t="s">
        <v>152</v>
      </c>
      <c r="H3" s="226" t="s">
        <v>2</v>
      </c>
      <c r="I3" s="3"/>
      <c r="J3" s="226" t="s">
        <v>153</v>
      </c>
      <c r="K3" s="232" t="s">
        <v>2</v>
      </c>
    </row>
    <row r="4" spans="1:11" ht="21" x14ac:dyDescent="0.35">
      <c r="A4" s="409" t="s">
        <v>161</v>
      </c>
      <c r="B4" s="410"/>
      <c r="C4" s="410"/>
      <c r="D4" s="410"/>
      <c r="E4" s="410"/>
      <c r="F4" s="410"/>
      <c r="G4" s="410"/>
      <c r="H4" s="410"/>
      <c r="I4" s="410"/>
      <c r="J4" s="410"/>
      <c r="K4" s="411"/>
    </row>
    <row r="5" spans="1:11" ht="15.75" x14ac:dyDescent="0.25">
      <c r="A5" s="233" t="s">
        <v>158</v>
      </c>
      <c r="B5" s="303"/>
      <c r="C5" s="235"/>
      <c r="D5" s="236"/>
      <c r="E5" s="235"/>
      <c r="F5" s="235"/>
      <c r="G5" s="405">
        <v>16</v>
      </c>
      <c r="H5" s="406"/>
      <c r="I5" s="235"/>
      <c r="J5" s="405">
        <v>34</v>
      </c>
      <c r="K5" s="457"/>
    </row>
    <row r="6" spans="1:11" ht="16.5" thickBot="1" x14ac:dyDescent="0.3">
      <c r="A6" s="233" t="s">
        <v>126</v>
      </c>
      <c r="B6" s="303"/>
      <c r="C6" s="235"/>
      <c r="D6" s="236"/>
      <c r="E6" s="235"/>
      <c r="F6" s="235"/>
      <c r="G6" s="406">
        <v>16</v>
      </c>
      <c r="H6" s="406"/>
      <c r="I6" s="235"/>
      <c r="J6" s="406">
        <v>34</v>
      </c>
      <c r="K6" s="457"/>
    </row>
    <row r="7" spans="1:11" x14ac:dyDescent="0.25">
      <c r="A7" s="237" t="s">
        <v>156</v>
      </c>
      <c r="B7" s="192"/>
      <c r="C7" s="30"/>
      <c r="D7" s="106"/>
      <c r="E7" s="30"/>
      <c r="F7" s="30"/>
      <c r="G7" s="412">
        <v>15</v>
      </c>
      <c r="H7" s="413"/>
      <c r="I7" s="30"/>
      <c r="J7" s="412">
        <v>33</v>
      </c>
      <c r="K7" s="413"/>
    </row>
    <row r="8" spans="1:11" x14ac:dyDescent="0.25">
      <c r="A8" s="238" t="s">
        <v>47</v>
      </c>
      <c r="B8" s="193"/>
      <c r="C8" s="33">
        <v>1</v>
      </c>
      <c r="D8" s="107" t="s">
        <v>48</v>
      </c>
      <c r="E8" s="33" t="s">
        <v>96</v>
      </c>
      <c r="F8" s="31"/>
      <c r="G8" s="77">
        <v>1</v>
      </c>
      <c r="H8" s="34" t="s">
        <v>96</v>
      </c>
      <c r="I8" s="3"/>
      <c r="J8" s="77">
        <v>1</v>
      </c>
      <c r="K8" s="34" t="s">
        <v>96</v>
      </c>
    </row>
    <row r="9" spans="1:11" x14ac:dyDescent="0.25">
      <c r="A9" s="239" t="s">
        <v>54</v>
      </c>
      <c r="B9" s="194"/>
      <c r="C9" s="37">
        <v>1</v>
      </c>
      <c r="D9" s="108" t="s">
        <v>48</v>
      </c>
      <c r="E9" s="37" t="s">
        <v>96</v>
      </c>
      <c r="F9" s="39"/>
      <c r="G9" s="75">
        <v>1</v>
      </c>
      <c r="H9" s="40" t="s">
        <v>96</v>
      </c>
      <c r="I9" s="3"/>
      <c r="J9" s="75">
        <v>1</v>
      </c>
      <c r="K9" s="40" t="s">
        <v>96</v>
      </c>
    </row>
    <row r="10" spans="1:11" x14ac:dyDescent="0.25">
      <c r="A10" s="239" t="s">
        <v>17</v>
      </c>
      <c r="B10" s="194"/>
      <c r="C10" s="37">
        <v>1</v>
      </c>
      <c r="D10" s="108" t="s">
        <v>48</v>
      </c>
      <c r="E10" s="37" t="s">
        <v>96</v>
      </c>
      <c r="F10" s="39"/>
      <c r="G10" s="78">
        <v>1</v>
      </c>
      <c r="H10" s="40" t="s">
        <v>96</v>
      </c>
      <c r="I10" s="3"/>
      <c r="J10" s="78">
        <v>1</v>
      </c>
      <c r="K10" s="40" t="s">
        <v>96</v>
      </c>
    </row>
    <row r="11" spans="1:11" x14ac:dyDescent="0.25">
      <c r="A11" s="240" t="s">
        <v>162</v>
      </c>
      <c r="B11" s="195"/>
      <c r="C11" s="37">
        <v>1</v>
      </c>
      <c r="D11" s="109">
        <v>36</v>
      </c>
      <c r="E11" s="37">
        <f t="shared" ref="E11:E15" si="0">C11*D11</f>
        <v>36</v>
      </c>
      <c r="F11" s="46"/>
      <c r="G11" s="78">
        <v>1</v>
      </c>
      <c r="H11" s="43">
        <f>G11*$D$11</f>
        <v>36</v>
      </c>
      <c r="I11" s="3"/>
      <c r="J11" s="78">
        <v>2</v>
      </c>
      <c r="K11" s="43">
        <f>J11*$D$11</f>
        <v>72</v>
      </c>
    </row>
    <row r="12" spans="1:11" x14ac:dyDescent="0.25">
      <c r="A12" s="240" t="s">
        <v>163</v>
      </c>
      <c r="B12" s="195"/>
      <c r="C12" s="37">
        <v>1</v>
      </c>
      <c r="D12" s="109">
        <v>24</v>
      </c>
      <c r="E12" s="37">
        <f t="shared" si="0"/>
        <v>24</v>
      </c>
      <c r="F12" s="46"/>
      <c r="G12" s="78">
        <v>1</v>
      </c>
      <c r="H12" s="43">
        <f>G12*$D$12</f>
        <v>24</v>
      </c>
      <c r="I12" s="3"/>
      <c r="J12" s="78">
        <v>2</v>
      </c>
      <c r="K12" s="43">
        <f>J12*$D$12</f>
        <v>48</v>
      </c>
    </row>
    <row r="13" spans="1:11" x14ac:dyDescent="0.25">
      <c r="A13" s="240" t="s">
        <v>51</v>
      </c>
      <c r="B13" s="195"/>
      <c r="C13" s="37">
        <v>1</v>
      </c>
      <c r="D13" s="109">
        <v>5.3</v>
      </c>
      <c r="E13" s="37">
        <f t="shared" si="0"/>
        <v>5.3</v>
      </c>
      <c r="F13" s="46"/>
      <c r="G13" s="78">
        <v>15</v>
      </c>
      <c r="H13" s="43">
        <f>G13*$D$13</f>
        <v>79.5</v>
      </c>
      <c r="I13" s="3"/>
      <c r="J13" s="78">
        <v>33</v>
      </c>
      <c r="K13" s="43">
        <f>J13*$D$13</f>
        <v>174.9</v>
      </c>
    </row>
    <row r="14" spans="1:11" x14ac:dyDescent="0.25">
      <c r="A14" s="240" t="s">
        <v>117</v>
      </c>
      <c r="B14" s="195"/>
      <c r="C14" s="37">
        <v>1</v>
      </c>
      <c r="D14" s="109">
        <v>1.3</v>
      </c>
      <c r="E14" s="37">
        <f>D14*C14</f>
        <v>1.3</v>
      </c>
      <c r="F14" s="46"/>
      <c r="G14" s="78">
        <v>4</v>
      </c>
      <c r="H14" s="43">
        <f>G14*$D$14</f>
        <v>5.2</v>
      </c>
      <c r="I14" s="3"/>
      <c r="J14" s="78">
        <v>8</v>
      </c>
      <c r="K14" s="43">
        <f>J14*$D$14</f>
        <v>10.4</v>
      </c>
    </row>
    <row r="15" spans="1:11" x14ac:dyDescent="0.25">
      <c r="A15" s="240" t="s">
        <v>171</v>
      </c>
      <c r="B15" s="195"/>
      <c r="C15" s="47">
        <v>1</v>
      </c>
      <c r="D15" s="110">
        <v>2.4</v>
      </c>
      <c r="E15" s="47">
        <f t="shared" si="0"/>
        <v>2.4</v>
      </c>
      <c r="F15" s="46"/>
      <c r="G15" s="78">
        <v>4</v>
      </c>
      <c r="H15" s="43">
        <f>G15*$D$15</f>
        <v>9.6</v>
      </c>
      <c r="I15" s="3"/>
      <c r="J15" s="78">
        <v>8</v>
      </c>
      <c r="K15" s="43">
        <f>J15*$D$15</f>
        <v>19.2</v>
      </c>
    </row>
    <row r="16" spans="1:11" ht="15.75" thickBot="1" x14ac:dyDescent="0.3">
      <c r="A16" s="241" t="s">
        <v>100</v>
      </c>
      <c r="B16" s="196"/>
      <c r="C16" s="50"/>
      <c r="D16" s="20"/>
      <c r="E16" s="50">
        <f>SUM(E11:E15)</f>
        <v>69</v>
      </c>
      <c r="F16" s="50"/>
      <c r="G16" s="80"/>
      <c r="H16" s="51">
        <f>SUM(H8:H15)</f>
        <v>154.29999999999998</v>
      </c>
      <c r="I16" s="3"/>
      <c r="J16" s="80"/>
      <c r="K16" s="51">
        <f>SUM(K8:K15)</f>
        <v>324.49999999999994</v>
      </c>
    </row>
    <row r="17" spans="1:11" ht="5.0999999999999996" customHeight="1" thickBot="1" x14ac:dyDescent="0.3">
      <c r="A17" s="241"/>
      <c r="B17" s="196"/>
      <c r="C17" s="50"/>
      <c r="D17" s="20"/>
      <c r="E17" s="50"/>
      <c r="F17" s="50"/>
      <c r="G17" s="31"/>
      <c r="H17" s="52"/>
      <c r="I17" s="3"/>
      <c r="J17" s="31"/>
      <c r="K17" s="242"/>
    </row>
    <row r="18" spans="1:11" x14ac:dyDescent="0.25">
      <c r="A18" s="237" t="s">
        <v>157</v>
      </c>
      <c r="B18" s="197"/>
      <c r="C18" s="54"/>
      <c r="D18" s="111"/>
      <c r="E18" s="67"/>
      <c r="F18" s="54"/>
      <c r="G18" s="398">
        <v>1</v>
      </c>
      <c r="H18" s="399"/>
      <c r="I18" s="54"/>
      <c r="J18" s="398">
        <v>1</v>
      </c>
      <c r="K18" s="399"/>
    </row>
    <row r="19" spans="1:11" x14ac:dyDescent="0.25">
      <c r="A19" s="240" t="s">
        <v>51</v>
      </c>
      <c r="B19" s="198"/>
      <c r="C19" s="33">
        <v>1</v>
      </c>
      <c r="D19" s="211">
        <v>10</v>
      </c>
      <c r="E19" s="33">
        <f t="shared" ref="E19:E21" si="1">C19*D19</f>
        <v>10</v>
      </c>
      <c r="F19" s="39"/>
      <c r="G19" s="74">
        <f>G18</f>
        <v>1</v>
      </c>
      <c r="H19" s="40">
        <f>G19*$D$19</f>
        <v>10</v>
      </c>
      <c r="I19" s="3"/>
      <c r="J19" s="74">
        <f>J18</f>
        <v>1</v>
      </c>
      <c r="K19" s="40">
        <f>J19*$D$19</f>
        <v>10</v>
      </c>
    </row>
    <row r="20" spans="1:11" x14ac:dyDescent="0.25">
      <c r="A20" s="240" t="s">
        <v>117</v>
      </c>
      <c r="B20" s="198"/>
      <c r="C20" s="37">
        <v>1</v>
      </c>
      <c r="D20" s="109">
        <v>3.3</v>
      </c>
      <c r="E20" s="37">
        <f>D20*C20</f>
        <v>3.3</v>
      </c>
      <c r="F20" s="39"/>
      <c r="G20" s="74">
        <v>1</v>
      </c>
      <c r="H20" s="40">
        <f>G20*E20</f>
        <v>3.3</v>
      </c>
      <c r="I20" s="3"/>
      <c r="J20" s="74">
        <v>1</v>
      </c>
      <c r="K20" s="40">
        <f>J20*E20</f>
        <v>3.3</v>
      </c>
    </row>
    <row r="21" spans="1:11" x14ac:dyDescent="0.25">
      <c r="A21" s="240" t="s">
        <v>53</v>
      </c>
      <c r="B21" s="194"/>
      <c r="C21" s="47">
        <v>1</v>
      </c>
      <c r="D21" s="110">
        <v>3.6</v>
      </c>
      <c r="E21" s="47">
        <f t="shared" si="1"/>
        <v>3.6</v>
      </c>
      <c r="F21" s="39"/>
      <c r="G21" s="74">
        <f t="shared" ref="G21" si="2">G19</f>
        <v>1</v>
      </c>
      <c r="H21" s="40">
        <f>G21*$D$21</f>
        <v>3.6</v>
      </c>
      <c r="I21" s="3"/>
      <c r="J21" s="74">
        <f t="shared" ref="J21" si="3">J19</f>
        <v>1</v>
      </c>
      <c r="K21" s="40">
        <f>J21*$D$21</f>
        <v>3.6</v>
      </c>
    </row>
    <row r="22" spans="1:11" ht="15.75" thickBot="1" x14ac:dyDescent="0.3">
      <c r="A22" s="241" t="s">
        <v>100</v>
      </c>
      <c r="B22" s="196"/>
      <c r="C22" s="50"/>
      <c r="D22" s="20"/>
      <c r="E22" s="50">
        <f>SUM(E19:E21)</f>
        <v>16.900000000000002</v>
      </c>
      <c r="F22" s="50"/>
      <c r="G22" s="80"/>
      <c r="H22" s="51">
        <f>SUM(H19:H21)</f>
        <v>16.900000000000002</v>
      </c>
      <c r="I22" s="3"/>
      <c r="J22" s="80"/>
      <c r="K22" s="51">
        <f>SUM(K19:K21)</f>
        <v>16.900000000000002</v>
      </c>
    </row>
    <row r="23" spans="1:11" ht="5.0999999999999996" customHeight="1" thickBot="1" x14ac:dyDescent="0.3">
      <c r="A23" s="241"/>
      <c r="B23" s="196"/>
      <c r="C23" s="50"/>
      <c r="D23" s="20"/>
      <c r="E23" s="50"/>
      <c r="F23" s="50"/>
      <c r="G23" s="31"/>
      <c r="H23" s="52"/>
      <c r="I23" s="3"/>
      <c r="J23" s="31"/>
      <c r="K23" s="242"/>
    </row>
    <row r="24" spans="1:11" ht="14.25" customHeight="1" thickBot="1" x14ac:dyDescent="0.3">
      <c r="A24" s="237" t="s">
        <v>113</v>
      </c>
      <c r="B24" s="199"/>
      <c r="C24" s="58"/>
      <c r="D24" s="120"/>
      <c r="E24" s="58"/>
      <c r="F24" s="58"/>
      <c r="G24" s="81"/>
      <c r="H24" s="59">
        <f>H16+H22</f>
        <v>171.2</v>
      </c>
      <c r="I24" s="54"/>
      <c r="J24" s="81"/>
      <c r="K24" s="59">
        <f>K16+K22</f>
        <v>341.39999999999992</v>
      </c>
    </row>
    <row r="25" spans="1:11" ht="16.5" thickBot="1" x14ac:dyDescent="0.3">
      <c r="A25" s="304" t="s">
        <v>56</v>
      </c>
      <c r="B25" s="305"/>
      <c r="C25" s="246"/>
      <c r="D25" s="236"/>
      <c r="E25" s="246"/>
      <c r="F25" s="246"/>
      <c r="G25" s="405"/>
      <c r="H25" s="405"/>
      <c r="I25" s="246"/>
      <c r="J25" s="405"/>
      <c r="K25" s="420"/>
    </row>
    <row r="26" spans="1:11" ht="30" customHeight="1" thickBot="1" x14ac:dyDescent="0.3">
      <c r="A26" s="314" t="s">
        <v>119</v>
      </c>
      <c r="B26" s="315"/>
      <c r="C26" s="212">
        <v>1</v>
      </c>
      <c r="D26" s="213">
        <f>64*0.2</f>
        <v>12.8</v>
      </c>
      <c r="E26" s="214">
        <f>D26*C26</f>
        <v>12.8</v>
      </c>
      <c r="F26" s="215"/>
      <c r="G26" s="216">
        <v>1</v>
      </c>
      <c r="H26" s="217">
        <f>G26*$D$26</f>
        <v>12.8</v>
      </c>
      <c r="I26" s="316"/>
      <c r="J26" s="216">
        <v>2</v>
      </c>
      <c r="K26" s="217">
        <f>J26*$D$26</f>
        <v>25.6</v>
      </c>
    </row>
    <row r="27" spans="1:11" ht="5.0999999999999996" customHeight="1" thickBot="1" x14ac:dyDescent="0.3">
      <c r="A27" s="256"/>
      <c r="B27" s="3"/>
      <c r="C27" s="3"/>
      <c r="D27" s="3"/>
      <c r="E27" s="3"/>
      <c r="F27" s="3"/>
      <c r="G27" s="3"/>
      <c r="H27" s="3"/>
      <c r="I27" s="3"/>
      <c r="J27" s="3"/>
      <c r="K27" s="317"/>
    </row>
    <row r="28" spans="1:11" ht="16.5" thickBot="1" x14ac:dyDescent="0.3">
      <c r="A28" s="237" t="s">
        <v>112</v>
      </c>
      <c r="B28" s="310"/>
      <c r="C28" s="311"/>
      <c r="D28" s="311"/>
      <c r="E28" s="312"/>
      <c r="F28" s="58"/>
      <c r="G28" s="81"/>
      <c r="H28" s="59">
        <f>H24+H26</f>
        <v>184</v>
      </c>
      <c r="I28" s="243"/>
      <c r="J28" s="81"/>
      <c r="K28" s="59">
        <f>K24+K26</f>
        <v>366.99999999999994</v>
      </c>
    </row>
    <row r="29" spans="1:11" s="313" customFormat="1" ht="21" x14ac:dyDescent="0.35">
      <c r="A29" s="463" t="s">
        <v>108</v>
      </c>
      <c r="B29" s="464"/>
      <c r="C29" s="464"/>
      <c r="D29" s="464"/>
      <c r="E29" s="464"/>
      <c r="F29" s="464"/>
      <c r="G29" s="468"/>
      <c r="H29" s="468"/>
      <c r="I29" s="464"/>
      <c r="J29" s="468"/>
      <c r="K29" s="469"/>
    </row>
    <row r="30" spans="1:11" ht="16.5" thickBot="1" x14ac:dyDescent="0.3">
      <c r="A30" s="244" t="s">
        <v>170</v>
      </c>
      <c r="B30" s="245"/>
      <c r="C30" s="246"/>
      <c r="D30" s="246"/>
      <c r="E30" s="236"/>
      <c r="F30" s="246"/>
      <c r="G30" s="246"/>
      <c r="H30" s="246"/>
      <c r="I30" s="405"/>
      <c r="J30" s="405"/>
      <c r="K30" s="318"/>
    </row>
    <row r="31" spans="1:11" x14ac:dyDescent="0.25">
      <c r="A31" s="240" t="s">
        <v>62</v>
      </c>
      <c r="B31" s="137"/>
      <c r="C31" s="218"/>
      <c r="D31" s="116" t="s">
        <v>48</v>
      </c>
      <c r="E31" s="3"/>
      <c r="F31" s="55"/>
      <c r="G31" s="3"/>
      <c r="H31" s="3"/>
      <c r="I31" s="3"/>
      <c r="J31" s="92">
        <v>1</v>
      </c>
      <c r="K31" s="153" t="s">
        <v>96</v>
      </c>
    </row>
    <row r="32" spans="1:11" x14ac:dyDescent="0.25">
      <c r="A32" s="240" t="s">
        <v>54</v>
      </c>
      <c r="B32" s="137"/>
      <c r="C32" s="218"/>
      <c r="D32" s="204" t="s">
        <v>96</v>
      </c>
      <c r="E32" s="3"/>
      <c r="F32" s="55"/>
      <c r="G32" s="3"/>
      <c r="H32" s="3"/>
      <c r="I32" s="3"/>
      <c r="J32" s="75">
        <v>1</v>
      </c>
      <c r="K32" s="87" t="s">
        <v>96</v>
      </c>
    </row>
    <row r="33" spans="1:11" x14ac:dyDescent="0.25">
      <c r="A33" s="240" t="s">
        <v>135</v>
      </c>
      <c r="B33" s="137"/>
      <c r="C33" s="218"/>
      <c r="D33" s="219">
        <v>32</v>
      </c>
      <c r="E33" s="3"/>
      <c r="F33" s="55"/>
      <c r="G33" s="3"/>
      <c r="H33" s="3"/>
      <c r="I33" s="3"/>
      <c r="J33" s="75">
        <v>1</v>
      </c>
      <c r="K33" s="87">
        <f t="shared" ref="K33:K39" si="4">D33*J33</f>
        <v>32</v>
      </c>
    </row>
    <row r="34" spans="1:11" x14ac:dyDescent="0.25">
      <c r="A34" s="240" t="s">
        <v>64</v>
      </c>
      <c r="B34" s="137"/>
      <c r="C34" s="218"/>
      <c r="D34" s="114">
        <v>12</v>
      </c>
      <c r="E34" s="3"/>
      <c r="F34" s="55"/>
      <c r="G34" s="3"/>
      <c r="H34" s="3"/>
      <c r="I34" s="3"/>
      <c r="J34" s="75">
        <v>2</v>
      </c>
      <c r="K34" s="87">
        <f t="shared" si="4"/>
        <v>24</v>
      </c>
    </row>
    <row r="35" spans="1:11" x14ac:dyDescent="0.25">
      <c r="A35" s="239" t="s">
        <v>121</v>
      </c>
      <c r="B35" s="137"/>
      <c r="C35" s="218"/>
      <c r="D35" s="114">
        <v>18</v>
      </c>
      <c r="E35" s="3"/>
      <c r="F35" s="55"/>
      <c r="G35" s="3"/>
      <c r="H35" s="3"/>
      <c r="I35" s="3"/>
      <c r="J35" s="75">
        <v>2</v>
      </c>
      <c r="K35" s="87">
        <f t="shared" si="4"/>
        <v>36</v>
      </c>
    </row>
    <row r="36" spans="1:11" x14ac:dyDescent="0.25">
      <c r="A36" s="239" t="s">
        <v>122</v>
      </c>
      <c r="B36" s="137"/>
      <c r="C36" s="218"/>
      <c r="D36" s="114">
        <v>18</v>
      </c>
      <c r="E36" s="3"/>
      <c r="F36" s="55"/>
      <c r="G36" s="3"/>
      <c r="H36" s="3"/>
      <c r="I36" s="3"/>
      <c r="J36" s="75">
        <v>1</v>
      </c>
      <c r="K36" s="87">
        <f t="shared" si="4"/>
        <v>18</v>
      </c>
    </row>
    <row r="37" spans="1:11" x14ac:dyDescent="0.25">
      <c r="A37" s="239" t="s">
        <v>24</v>
      </c>
      <c r="B37" s="137"/>
      <c r="C37" s="218"/>
      <c r="D37" s="114">
        <v>12</v>
      </c>
      <c r="E37" s="3"/>
      <c r="F37" s="55"/>
      <c r="G37" s="3"/>
      <c r="H37" s="3"/>
      <c r="I37" s="3"/>
      <c r="J37" s="75">
        <v>2</v>
      </c>
      <c r="K37" s="87">
        <f t="shared" si="4"/>
        <v>24</v>
      </c>
    </row>
    <row r="38" spans="1:11" x14ac:dyDescent="0.25">
      <c r="A38" s="239" t="s">
        <v>123</v>
      </c>
      <c r="B38" s="136"/>
      <c r="C38" s="218"/>
      <c r="D38" s="114">
        <v>7</v>
      </c>
      <c r="E38" s="3"/>
      <c r="F38" s="55"/>
      <c r="G38" s="3"/>
      <c r="H38" s="3"/>
      <c r="I38" s="3"/>
      <c r="J38" s="75">
        <v>21</v>
      </c>
      <c r="K38" s="87">
        <f t="shared" si="4"/>
        <v>147</v>
      </c>
    </row>
    <row r="39" spans="1:11" x14ac:dyDescent="0.25">
      <c r="A39" s="239" t="s">
        <v>18</v>
      </c>
      <c r="B39" s="137"/>
      <c r="C39" s="218"/>
      <c r="D39" s="114">
        <v>36</v>
      </c>
      <c r="E39" s="3"/>
      <c r="F39" s="55"/>
      <c r="G39" s="3"/>
      <c r="H39" s="3"/>
      <c r="I39" s="3"/>
      <c r="J39" s="75">
        <v>1</v>
      </c>
      <c r="K39" s="87">
        <f t="shared" si="4"/>
        <v>36</v>
      </c>
    </row>
    <row r="40" spans="1:11" x14ac:dyDescent="0.25">
      <c r="A40" s="240" t="s">
        <v>65</v>
      </c>
      <c r="B40" s="137"/>
      <c r="C40" s="218"/>
      <c r="D40" s="114">
        <v>6</v>
      </c>
      <c r="E40" s="3"/>
      <c r="F40" s="55"/>
      <c r="G40" s="3"/>
      <c r="H40" s="3"/>
      <c r="I40" s="3"/>
      <c r="J40" s="75">
        <v>1</v>
      </c>
      <c r="K40" s="87">
        <f>D40*J40</f>
        <v>6</v>
      </c>
    </row>
    <row r="41" spans="1:11" x14ac:dyDescent="0.25">
      <c r="A41" s="239" t="s">
        <v>66</v>
      </c>
      <c r="B41" s="137"/>
      <c r="C41" s="218"/>
      <c r="D41" s="114">
        <v>12</v>
      </c>
      <c r="E41" s="3"/>
      <c r="F41" s="55"/>
      <c r="G41" s="3"/>
      <c r="H41" s="3"/>
      <c r="I41" s="3"/>
      <c r="J41" s="75">
        <v>1</v>
      </c>
      <c r="K41" s="87">
        <f>D41*J41</f>
        <v>12</v>
      </c>
    </row>
    <row r="42" spans="1:11" x14ac:dyDescent="0.25">
      <c r="A42" s="239" t="s">
        <v>10</v>
      </c>
      <c r="B42" s="137"/>
      <c r="C42" s="218"/>
      <c r="D42" s="114">
        <v>12</v>
      </c>
      <c r="E42" s="3"/>
      <c r="F42" s="55"/>
      <c r="G42" s="3"/>
      <c r="H42" s="3"/>
      <c r="I42" s="3"/>
      <c r="J42" s="75">
        <v>1</v>
      </c>
      <c r="K42" s="87">
        <v>12</v>
      </c>
    </row>
    <row r="43" spans="1:11" x14ac:dyDescent="0.25">
      <c r="A43" s="240" t="s">
        <v>67</v>
      </c>
      <c r="B43" s="137"/>
      <c r="C43" s="218"/>
      <c r="D43" s="114">
        <v>3.3</v>
      </c>
      <c r="E43" s="3"/>
      <c r="F43" s="55"/>
      <c r="G43" s="3"/>
      <c r="H43" s="3"/>
      <c r="I43" s="3"/>
      <c r="J43" s="75">
        <v>1</v>
      </c>
      <c r="K43" s="87">
        <f t="shared" ref="K43:K48" si="5">D43*J43</f>
        <v>3.3</v>
      </c>
    </row>
    <row r="44" spans="1:11" x14ac:dyDescent="0.25">
      <c r="A44" s="240" t="s">
        <v>130</v>
      </c>
      <c r="B44" s="137"/>
      <c r="C44" s="218"/>
      <c r="D44" s="114">
        <v>1.3</v>
      </c>
      <c r="E44" s="3"/>
      <c r="F44" s="55"/>
      <c r="G44" s="3"/>
      <c r="H44" s="3"/>
      <c r="I44" s="3"/>
      <c r="J44" s="75">
        <v>4</v>
      </c>
      <c r="K44" s="87">
        <f t="shared" si="5"/>
        <v>5.2</v>
      </c>
    </row>
    <row r="45" spans="1:11" x14ac:dyDescent="0.25">
      <c r="A45" s="240" t="s">
        <v>9</v>
      </c>
      <c r="B45" s="137"/>
      <c r="C45" s="218"/>
      <c r="D45" s="114">
        <v>1.3</v>
      </c>
      <c r="E45" s="3"/>
      <c r="F45" s="55"/>
      <c r="G45" s="3"/>
      <c r="H45" s="3"/>
      <c r="I45" s="3"/>
      <c r="J45" s="75">
        <v>2</v>
      </c>
      <c r="K45" s="87">
        <f t="shared" si="5"/>
        <v>2.6</v>
      </c>
    </row>
    <row r="46" spans="1:11" x14ac:dyDescent="0.25">
      <c r="A46" s="240" t="s">
        <v>118</v>
      </c>
      <c r="B46" s="137"/>
      <c r="C46" s="218"/>
      <c r="D46" s="114">
        <v>3.6</v>
      </c>
      <c r="E46" s="3"/>
      <c r="F46" s="55"/>
      <c r="G46" s="3"/>
      <c r="H46" s="3"/>
      <c r="I46" s="3"/>
      <c r="J46" s="75">
        <v>1</v>
      </c>
      <c r="K46" s="87">
        <f t="shared" si="5"/>
        <v>3.6</v>
      </c>
    </row>
    <row r="47" spans="1:11" x14ac:dyDescent="0.25">
      <c r="A47" s="240" t="s">
        <v>68</v>
      </c>
      <c r="B47" s="137"/>
      <c r="C47" s="218"/>
      <c r="D47" s="114">
        <v>6</v>
      </c>
      <c r="E47" s="3"/>
      <c r="F47" s="55"/>
      <c r="G47" s="3"/>
      <c r="H47" s="3"/>
      <c r="I47" s="3"/>
      <c r="J47" s="75">
        <v>1</v>
      </c>
      <c r="K47" s="87">
        <f t="shared" si="5"/>
        <v>6</v>
      </c>
    </row>
    <row r="48" spans="1:11" x14ac:dyDescent="0.25">
      <c r="A48" s="240" t="s">
        <v>14</v>
      </c>
      <c r="B48" s="137"/>
      <c r="C48" s="218"/>
      <c r="D48" s="115">
        <v>12</v>
      </c>
      <c r="E48" s="3"/>
      <c r="F48" s="55"/>
      <c r="G48" s="3"/>
      <c r="H48" s="3"/>
      <c r="I48" s="3"/>
      <c r="J48" s="181">
        <v>1</v>
      </c>
      <c r="K48" s="182">
        <f t="shared" si="5"/>
        <v>12</v>
      </c>
    </row>
    <row r="49" spans="1:11" ht="18" thickBot="1" x14ac:dyDescent="0.3">
      <c r="A49" s="237" t="s">
        <v>95</v>
      </c>
      <c r="B49" s="251"/>
      <c r="C49" s="68"/>
      <c r="D49" s="68"/>
      <c r="E49" s="106"/>
      <c r="F49" s="68"/>
      <c r="G49" s="68"/>
      <c r="H49" s="68"/>
      <c r="I49" s="68"/>
      <c r="J49" s="89"/>
      <c r="K49" s="90">
        <f>SUM(K31:K48)</f>
        <v>379.70000000000005</v>
      </c>
    </row>
    <row r="50" spans="1:11" x14ac:dyDescent="0.25">
      <c r="A50" s="256"/>
      <c r="B50" s="3"/>
      <c r="C50" s="3"/>
      <c r="D50" s="3"/>
      <c r="E50" s="3"/>
      <c r="F50" s="3"/>
      <c r="G50" s="3"/>
      <c r="H50" s="3"/>
      <c r="I50" s="3"/>
      <c r="J50" s="3"/>
      <c r="K50" s="317"/>
    </row>
    <row r="51" spans="1:11" x14ac:dyDescent="0.25">
      <c r="A51" s="237" t="s">
        <v>187</v>
      </c>
      <c r="B51" s="3"/>
      <c r="C51" s="3"/>
      <c r="D51" s="3"/>
      <c r="E51" s="3"/>
      <c r="F51" s="3"/>
      <c r="G51" s="3"/>
      <c r="H51" s="3"/>
      <c r="I51" s="3"/>
      <c r="J51" s="3"/>
      <c r="K51" s="317"/>
    </row>
    <row r="52" spans="1:11" x14ac:dyDescent="0.25">
      <c r="A52" s="240" t="s">
        <v>169</v>
      </c>
      <c r="B52" s="3"/>
      <c r="C52" s="3"/>
      <c r="D52" s="3"/>
      <c r="E52" s="3"/>
      <c r="F52" s="3"/>
      <c r="G52" s="3"/>
      <c r="H52" s="3"/>
      <c r="I52" s="3"/>
      <c r="J52" s="3"/>
      <c r="K52" s="317"/>
    </row>
    <row r="53" spans="1:11" x14ac:dyDescent="0.25">
      <c r="A53" s="240" t="s">
        <v>164</v>
      </c>
      <c r="B53" s="3"/>
      <c r="C53" s="3"/>
      <c r="D53" s="3"/>
      <c r="E53" s="3"/>
      <c r="F53" s="3"/>
      <c r="G53" s="3"/>
      <c r="H53" s="3"/>
      <c r="I53" s="3"/>
      <c r="J53" s="3"/>
      <c r="K53" s="317"/>
    </row>
    <row r="54" spans="1:11" x14ac:dyDescent="0.25">
      <c r="A54" s="240" t="s">
        <v>165</v>
      </c>
      <c r="B54" s="3"/>
      <c r="C54" s="3"/>
      <c r="D54" s="3"/>
      <c r="E54" s="3"/>
      <c r="F54" s="3"/>
      <c r="G54" s="3"/>
      <c r="H54" s="3"/>
      <c r="I54" s="3"/>
      <c r="J54" s="3"/>
      <c r="K54" s="317"/>
    </row>
    <row r="55" spans="1:11" x14ac:dyDescent="0.25">
      <c r="A55" s="240" t="s">
        <v>166</v>
      </c>
      <c r="B55" s="3"/>
      <c r="C55" s="3"/>
      <c r="D55" s="3"/>
      <c r="E55" s="3"/>
      <c r="F55" s="3"/>
      <c r="G55" s="3"/>
      <c r="H55" s="3"/>
      <c r="I55" s="3"/>
      <c r="J55" s="3"/>
      <c r="K55" s="317"/>
    </row>
    <row r="56" spans="1:11" x14ac:dyDescent="0.25">
      <c r="A56" s="240" t="s">
        <v>212</v>
      </c>
      <c r="B56" s="3"/>
      <c r="C56" s="3"/>
      <c r="D56" s="3"/>
      <c r="E56" s="3"/>
      <c r="F56" s="3"/>
      <c r="G56" s="3"/>
      <c r="H56" s="3"/>
      <c r="I56" s="3"/>
      <c r="J56" s="3"/>
      <c r="K56" s="317"/>
    </row>
    <row r="57" spans="1:11" x14ac:dyDescent="0.25">
      <c r="A57" s="240" t="s">
        <v>167</v>
      </c>
      <c r="B57" s="3"/>
      <c r="C57" s="3"/>
      <c r="D57" s="3"/>
      <c r="E57" s="3"/>
      <c r="F57" s="3"/>
      <c r="G57" s="3"/>
      <c r="H57" s="3"/>
      <c r="I57" s="3"/>
      <c r="J57" s="3"/>
      <c r="K57" s="317"/>
    </row>
    <row r="58" spans="1:11" ht="15.75" thickBot="1" x14ac:dyDescent="0.3">
      <c r="A58" s="319" t="s">
        <v>168</v>
      </c>
      <c r="B58" s="320"/>
      <c r="C58" s="320"/>
      <c r="D58" s="320"/>
      <c r="E58" s="320"/>
      <c r="F58" s="320"/>
      <c r="G58" s="320"/>
      <c r="H58" s="320"/>
      <c r="I58" s="320"/>
      <c r="J58" s="320"/>
      <c r="K58" s="321"/>
    </row>
  </sheetData>
  <mergeCells count="15">
    <mergeCell ref="G2:H2"/>
    <mergeCell ref="G5:H5"/>
    <mergeCell ref="G6:H6"/>
    <mergeCell ref="J2:K2"/>
    <mergeCell ref="J5:K5"/>
    <mergeCell ref="J6:K6"/>
    <mergeCell ref="J7:K7"/>
    <mergeCell ref="J18:K18"/>
    <mergeCell ref="A29:K29"/>
    <mergeCell ref="I30:J30"/>
    <mergeCell ref="A4:K4"/>
    <mergeCell ref="G7:H7"/>
    <mergeCell ref="G18:H18"/>
    <mergeCell ref="G25:H25"/>
    <mergeCell ref="J25:K25"/>
  </mergeCells>
  <printOptions gridLines="1"/>
  <pageMargins left="0.7" right="0.7" top="0.75" bottom="0.75" header="0.3" footer="0.3"/>
  <pageSetup paperSize="8" orientation="portrait" r:id="rId1"/>
  <ignoredErrors>
    <ignoredError sqref="E20 E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3</vt:i4>
      </vt:variant>
    </vt:vector>
  </HeadingPairs>
  <TitlesOfParts>
    <vt:vector size="10" baseType="lpstr">
      <vt:lpstr>versiebeheer</vt:lpstr>
      <vt:lpstr>azc</vt:lpstr>
      <vt:lpstr>pol</vt:lpstr>
      <vt:lpstr>glo</vt:lpstr>
      <vt:lpstr>vbl</vt:lpstr>
      <vt:lpstr>col</vt:lpstr>
      <vt:lpstr>ibo</vt:lpstr>
      <vt:lpstr>pol!Afdrukbereik</vt:lpstr>
      <vt:lpstr>vbl!Afdrukbereik</vt:lpstr>
      <vt:lpstr>azc!Afdruktitels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Bender</dc:creator>
  <cp:lastModifiedBy>Best, Sanne de</cp:lastModifiedBy>
  <cp:lastPrinted>2023-12-15T14:58:37Z</cp:lastPrinted>
  <dcterms:created xsi:type="dcterms:W3CDTF">2015-01-16T16:00:43Z</dcterms:created>
  <dcterms:modified xsi:type="dcterms:W3CDTF">2024-03-07T09:29:00Z</dcterms:modified>
</cp:coreProperties>
</file>